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REPOSITORIO\GAF_UPresupuesto$\2022\GLOSAS\07 JULIO\CORFO\Glosa 02\"/>
    </mc:Choice>
  </mc:AlternateContent>
  <xr:revisionPtr revIDLastSave="0" documentId="8_{E7B1100F-307B-4E20-81C6-9CE6E8352D32}" xr6:coauthVersionLast="47" xr6:coauthVersionMax="47" xr10:uidLastSave="{00000000-0000-0000-0000-000000000000}"/>
  <bookViews>
    <workbookView xWindow="-110" yWindow="-110" windowWidth="19420" windowHeight="10420" xr2:uid="{9D6584FD-851E-410A-A196-CD6C49DB701E}"/>
  </bookViews>
  <sheets>
    <sheet name="GLOSA 02" sheetId="6" r:id="rId1"/>
    <sheet name="Por Instrumentos " sheetId="7" r:id="rId2"/>
    <sheet name="Por Moneda" sheetId="8" r:id="rId3"/>
  </sheets>
  <definedNames>
    <definedName name="_xlnm.Print_Area" localSheetId="0">'GLOSA 02'!$A$1:$G$27</definedName>
    <definedName name="_xlnm.Print_Area" localSheetId="1">'Por Instrumentos '!$B$1:$E$27</definedName>
    <definedName name="_xlnm.Print_Area" localSheetId="2">'Por Moneda'!$A$1:$G$25</definedName>
    <definedName name="FECHA">#N/A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2" i="8" l="1"/>
  <c r="E24" i="7" l="1"/>
  <c r="C11" i="6" s="1"/>
  <c r="D14" i="8"/>
  <c r="D13" i="8"/>
  <c r="D15" i="8"/>
  <c r="E17" i="8"/>
  <c r="F14" i="8" s="1"/>
  <c r="D11" i="6" l="1"/>
  <c r="F13" i="8"/>
  <c r="F12" i="8"/>
  <c r="F15" i="8"/>
  <c r="B16" i="6" l="1"/>
  <c r="F17"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Danissa Briones Valdivia</author>
  </authors>
  <commentList>
    <comment ref="D24" authorId="0" shapeId="0" xr:uid="{E7A3018A-E759-4E26-B96A-CDD2A4805AD9}">
      <text>
        <r>
          <rPr>
            <b/>
            <sz val="9"/>
            <color indexed="81"/>
            <rFont val="Tahoma"/>
            <family val="2"/>
          </rPr>
          <t>Danissa Briones Valdivia:</t>
        </r>
        <r>
          <rPr>
            <sz val="9"/>
            <color indexed="81"/>
            <rFont val="Tahoma"/>
            <family val="2"/>
          </rPr>
          <t xml:space="preserve">
Cierre trimestre anterior
</t>
        </r>
      </text>
    </comment>
    <comment ref="F24" authorId="0" shapeId="0" xr:uid="{C723786F-8B83-48F5-9266-DF0D69E2C724}">
      <text>
        <r>
          <rPr>
            <b/>
            <sz val="9"/>
            <color indexed="81"/>
            <rFont val="Tahoma"/>
            <family val="2"/>
          </rPr>
          <t>Danissa Briones Valdivia:</t>
        </r>
        <r>
          <rPr>
            <sz val="9"/>
            <color indexed="81"/>
            <rFont val="Tahoma"/>
            <family val="2"/>
          </rPr>
          <t xml:space="preserve">
Cierre trimestre actual</t>
        </r>
      </text>
    </comment>
  </commentList>
</comments>
</file>

<file path=xl/sharedStrings.xml><?xml version="1.0" encoding="utf-8"?>
<sst xmlns="http://schemas.openxmlformats.org/spreadsheetml/2006/main" count="45" uniqueCount="29">
  <si>
    <t>TOTAL</t>
  </si>
  <si>
    <t>EUR</t>
  </si>
  <si>
    <t>USD</t>
  </si>
  <si>
    <t>UF</t>
  </si>
  <si>
    <t>FACTORES DE CONVERSIÓN</t>
  </si>
  <si>
    <t>*NOTA: Ingresos y egresos no consideran Item presupuestario 06.01.03.002, 11 y 30.01, correspondiente a Rentas de la Propiedad (intereses mercado de capitales), Venta de Activos Financieros y Adquisición de Activos Financieros respectivamente.</t>
  </si>
  <si>
    <t>* Los DPF y Pactos están registrados a valor devengado; Fondo Mutuo, PDBC y Bonos registrados a valor actualizado.</t>
  </si>
  <si>
    <t>VARIACION STOCK</t>
  </si>
  <si>
    <t>POSICION TRIMESTRE ACTUAL</t>
  </si>
  <si>
    <t>BONOS BANCARIOS</t>
  </si>
  <si>
    <t>BONOS SOBERANOS</t>
  </si>
  <si>
    <t>FONDO MUTUO</t>
  </si>
  <si>
    <t>PDBC</t>
  </si>
  <si>
    <t>DPF</t>
  </si>
  <si>
    <t>LARGO PLAZO</t>
  </si>
  <si>
    <t>PACTO</t>
  </si>
  <si>
    <t>CORTO Y MEDIANO PLAZO</t>
  </si>
  <si>
    <t>MONTO EN $ (*)</t>
  </si>
  <si>
    <t>TIPO DE INSTRUMENTO</t>
  </si>
  <si>
    <t>CARTERA</t>
  </si>
  <si>
    <t>CLP</t>
  </si>
  <si>
    <t>PARTICIPACIÓN</t>
  </si>
  <si>
    <t>MONTO EN MONEDA ORIGEN</t>
  </si>
  <si>
    <t>TIPO DE MONEDA</t>
  </si>
  <si>
    <t>Este aumento se justifica en gran medida por los montos que se recibieron por conceptos de ingresos durante el segundo trimestre explicado principalmente por Rentas de la Propiedad.  Los ingresos más significativos correspondieron a pertenencias mineras por MM$ 407.565 y Recuperación de Préstamos por MM$ 17.087. En cuanto a los gastos del trimestre, los más importantes fueron Transferencias Corrientes por MM$ 61.911 y Gastos en personal por MM$ 6.460.</t>
  </si>
  <si>
    <t>POSICION A MARZO DE 2022</t>
  </si>
  <si>
    <t>RENTABILIDAD ACUMULADA AL 30 DE JUNIO DE 2022</t>
  </si>
  <si>
    <t>CARTERA DE INSTRUMENTOS AL CIERRE SEGUNDO TRIMESTRE 2022</t>
  </si>
  <si>
    <t>POSICIÓN POR MONEDA AL CIERRE SEGUNDO TRIMESTRE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</si>
</sst>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64" formatCode="_-* #,##0.00_-;\-* #,##0.00_-;_-* &quot;-&quot;??_-;_-@_-"/>
    <numFmt numFmtId="165" formatCode="_-* #,##0_-;\-* #,##0_-;_-* &quot;-&quot;??_-;_-@_-"/>
    <numFmt numFmtId="166" formatCode="&quot;$&quot;\ #,##0"/>
    <numFmt numFmtId="167" formatCode="#,##0.0"/>
    <numFmt numFmtId="168" formatCode="0.00000"/>
  </numFmts>
  <fonts count="21"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8"/>
      <name val="Arial"/>
      <family val="2"/>
    </font>
    <font>
      <b/>
      <sz val="9"/>
      <name val="Calibri"/>
      <family val="2"/>
      <scheme val="minor"/>
    </font>
    <font>
      <sz val="9"/>
      <name val="Calibri"/>
      <family val="2"/>
      <scheme val="minor"/>
    </font>
    <font>
      <sz val="9"/>
      <color theme="1"/>
      <name val="Calibri"/>
      <family val="2"/>
      <scheme val="minor"/>
    </font>
    <font>
      <b/>
      <sz val="9"/>
      <color theme="1"/>
      <name val="Calibri"/>
      <family val="2"/>
      <scheme val="minor"/>
    </font>
    <font>
      <sz val="7"/>
      <name val="Calibri"/>
      <family val="2"/>
      <scheme val="minor"/>
    </font>
    <font>
      <sz val="10"/>
      <name val="Calibri"/>
      <family val="2"/>
      <scheme val="minor"/>
    </font>
    <font>
      <sz val="7"/>
      <color theme="1"/>
      <name val="Calibri"/>
      <family val="2"/>
      <scheme val="minor"/>
    </font>
    <font>
      <sz val="12"/>
      <name val="Calibri"/>
      <family val="2"/>
      <scheme val="minor"/>
    </font>
    <font>
      <b/>
      <sz val="12"/>
      <name val="Calibri"/>
      <family val="2"/>
      <scheme val="minor"/>
    </font>
    <font>
      <b/>
      <sz val="9"/>
      <color theme="0"/>
      <name val="Calibri"/>
      <family val="2"/>
      <scheme val="minor"/>
    </font>
    <font>
      <sz val="11"/>
      <color theme="1"/>
      <name val="Arial"/>
      <family val="2"/>
    </font>
    <font>
      <sz val="8"/>
      <color theme="1"/>
      <name val="Calibri"/>
      <family val="2"/>
      <scheme val="minor"/>
    </font>
    <font>
      <sz val="12"/>
      <color theme="1"/>
      <name val="Calibri"/>
      <family val="2"/>
      <scheme val="minor"/>
    </font>
    <font>
      <b/>
      <sz val="12"/>
      <color theme="1"/>
      <name val="Calibri"/>
      <family val="2"/>
      <scheme val="minor"/>
    </font>
    <font>
      <b/>
      <sz val="9"/>
      <color indexed="81"/>
      <name val="Tahoma"/>
      <family val="2"/>
    </font>
    <font>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rgb="FF305496"/>
        <bgColor indexed="64"/>
      </patternFill>
    </fill>
  </fills>
  <borders count="55">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right style="medium">
        <color indexed="64"/>
      </right>
      <top style="double">
        <color indexed="64"/>
      </top>
      <bottom/>
      <diagonal/>
    </border>
    <border>
      <left style="medium">
        <color indexed="64"/>
      </left>
      <right/>
      <top style="double">
        <color indexed="64"/>
      </top>
      <bottom/>
      <diagonal/>
    </border>
    <border>
      <left/>
      <right/>
      <top style="double">
        <color indexed="64"/>
      </top>
      <bottom/>
      <diagonal/>
    </border>
    <border>
      <left/>
      <right style="medium">
        <color indexed="64"/>
      </right>
      <top style="medium">
        <color indexed="64"/>
      </top>
      <bottom style="double">
        <color indexed="64"/>
      </bottom>
      <diagonal/>
    </border>
    <border>
      <left style="medium">
        <color indexed="64"/>
      </left>
      <right/>
      <top style="medium">
        <color indexed="64"/>
      </top>
      <bottom style="double">
        <color indexed="64"/>
      </bottom>
      <diagonal/>
    </border>
    <border>
      <left style="thin">
        <color indexed="64"/>
      </left>
      <right/>
      <top style="medium">
        <color indexed="64"/>
      </top>
      <bottom style="double">
        <color indexed="64"/>
      </bottom>
      <diagonal/>
    </border>
    <border>
      <left style="medium">
        <color indexed="64"/>
      </left>
      <right style="thin">
        <color indexed="64"/>
      </right>
      <top style="medium">
        <color indexed="64"/>
      </top>
      <bottom style="double">
        <color indexed="64"/>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auto="1"/>
      </left>
      <right/>
      <top style="thin">
        <color auto="1"/>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style="medium">
        <color indexed="64"/>
      </left>
      <right style="thin">
        <color indexed="64"/>
      </right>
      <top style="double">
        <color indexed="64"/>
      </top>
      <bottom/>
      <diagonal/>
    </border>
    <border>
      <left style="thin">
        <color indexed="64"/>
      </left>
      <right style="medium">
        <color indexed="64"/>
      </right>
      <top style="medium">
        <color indexed="64"/>
      </top>
      <bottom style="double">
        <color indexed="64"/>
      </bottom>
      <diagonal/>
    </border>
    <border>
      <left/>
      <right style="thin">
        <color indexed="64"/>
      </right>
      <top style="medium">
        <color indexed="64"/>
      </top>
      <bottom style="double">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diagonal/>
    </border>
    <border>
      <left style="medium">
        <color indexed="64"/>
      </left>
      <right style="medium">
        <color indexed="64"/>
      </right>
      <top/>
      <bottom style="double">
        <color indexed="64"/>
      </bottom>
      <diagonal/>
    </border>
    <border>
      <left/>
      <right/>
      <top/>
      <bottom style="double">
        <color indexed="64"/>
      </bottom>
      <diagonal/>
    </border>
    <border>
      <left style="medium">
        <color indexed="64"/>
      </left>
      <right/>
      <top/>
      <bottom style="double">
        <color indexed="64"/>
      </bottom>
      <diagonal/>
    </border>
    <border>
      <left style="medium">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thin">
        <color indexed="64"/>
      </bottom>
      <diagonal/>
    </border>
    <border>
      <left style="thin">
        <color auto="1"/>
      </left>
      <right style="thin">
        <color auto="1"/>
      </right>
      <top/>
      <bottom style="thin">
        <color auto="1"/>
      </bottom>
      <diagonal/>
    </border>
    <border>
      <left style="medium">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double">
        <color indexed="64"/>
      </top>
      <bottom/>
      <diagonal/>
    </border>
    <border>
      <left style="thin">
        <color indexed="64"/>
      </left>
      <right style="medium">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thin">
        <color indexed="64"/>
      </right>
      <top style="medium">
        <color indexed="64"/>
      </top>
      <bottom/>
      <diagonal/>
    </border>
  </borders>
  <cellStyleXfs count="4">
    <xf numFmtId="0" fontId="0" fillId="0" borderId="0"/>
    <xf numFmtId="164"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cellStyleXfs>
  <cellXfs count="140">
    <xf numFmtId="0" fontId="0" fillId="0" borderId="0" xfId="0"/>
    <xf numFmtId="0" fontId="4" fillId="2" borderId="0" xfId="0" applyFont="1" applyFill="1"/>
    <xf numFmtId="0" fontId="4" fillId="0" borderId="0" xfId="0" applyFont="1"/>
    <xf numFmtId="0" fontId="6" fillId="2" borderId="0" xfId="0" applyFont="1" applyFill="1"/>
    <xf numFmtId="10" fontId="6" fillId="2" borderId="0" xfId="3" applyNumberFormat="1" applyFont="1" applyFill="1" applyBorder="1"/>
    <xf numFmtId="0" fontId="5" fillId="2" borderId="31"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12" fillId="2" borderId="0" xfId="0" applyFont="1" applyFill="1"/>
    <xf numFmtId="166" fontId="12" fillId="2" borderId="0" xfId="0" applyNumberFormat="1" applyFont="1" applyFill="1"/>
    <xf numFmtId="0" fontId="13" fillId="2" borderId="0" xfId="0" applyFont="1" applyFill="1" applyAlignment="1">
      <alignment horizontal="center"/>
    </xf>
    <xf numFmtId="0" fontId="14" fillId="3" borderId="0" xfId="0" applyFont="1" applyFill="1" applyAlignment="1">
      <alignment horizontal="centerContinuous"/>
    </xf>
    <xf numFmtId="0" fontId="3" fillId="3" borderId="0" xfId="0" applyFont="1" applyFill="1" applyAlignment="1">
      <alignment horizontal="centerContinuous"/>
    </xf>
    <xf numFmtId="0" fontId="2" fillId="3" borderId="0" xfId="0" applyFont="1" applyFill="1" applyAlignment="1">
      <alignment horizontal="centerContinuous"/>
    </xf>
    <xf numFmtId="0" fontId="13" fillId="2" borderId="0" xfId="0" applyFont="1" applyFill="1"/>
    <xf numFmtId="0" fontId="15" fillId="0" borderId="0" xfId="0" applyFont="1"/>
    <xf numFmtId="3" fontId="15" fillId="0" borderId="0" xfId="0" applyNumberFormat="1" applyFont="1"/>
    <xf numFmtId="0" fontId="0" fillId="2" borderId="0" xfId="0" applyFill="1"/>
    <xf numFmtId="0" fontId="15" fillId="2" borderId="0" xfId="0" applyFont="1" applyFill="1"/>
    <xf numFmtId="3" fontId="5" fillId="2" borderId="33" xfId="0" applyNumberFormat="1" applyFont="1" applyFill="1" applyBorder="1" applyAlignment="1">
      <alignment horizontal="center" vertical="center"/>
    </xf>
    <xf numFmtId="0" fontId="8" fillId="2" borderId="34" xfId="0" applyFont="1" applyFill="1" applyBorder="1" applyAlignment="1">
      <alignment horizontal="center" vertical="center"/>
    </xf>
    <xf numFmtId="0" fontId="7" fillId="2" borderId="0" xfId="0" applyFont="1" applyFill="1"/>
    <xf numFmtId="3" fontId="5" fillId="2" borderId="35" xfId="0" applyNumberFormat="1" applyFont="1" applyFill="1" applyBorder="1" applyAlignment="1">
      <alignment horizontal="center" vertical="center"/>
    </xf>
    <xf numFmtId="0" fontId="7" fillId="2" borderId="35" xfId="0" applyFont="1" applyFill="1" applyBorder="1" applyAlignment="1">
      <alignment horizontal="center" vertical="center"/>
    </xf>
    <xf numFmtId="0" fontId="7" fillId="2" borderId="3" xfId="0" applyFont="1" applyFill="1" applyBorder="1"/>
    <xf numFmtId="3" fontId="6" fillId="2" borderId="36" xfId="0" quotePrefix="1" applyNumberFormat="1" applyFont="1" applyFill="1" applyBorder="1" applyAlignment="1">
      <alignment horizontal="center" vertical="center"/>
    </xf>
    <xf numFmtId="0" fontId="7" fillId="2" borderId="36" xfId="0" applyFont="1" applyFill="1" applyBorder="1" applyAlignment="1">
      <alignment horizontal="center" vertical="center"/>
    </xf>
    <xf numFmtId="3" fontId="6" fillId="2" borderId="36" xfId="0" applyNumberFormat="1" applyFont="1" applyFill="1" applyBorder="1" applyAlignment="1">
      <alignment horizontal="center" vertical="center"/>
    </xf>
    <xf numFmtId="0" fontId="7" fillId="2" borderId="36" xfId="0" applyFont="1" applyFill="1" applyBorder="1"/>
    <xf numFmtId="0" fontId="8" fillId="2" borderId="5" xfId="0" applyFont="1" applyFill="1" applyBorder="1"/>
    <xf numFmtId="0" fontId="7" fillId="2" borderId="37" xfId="0" applyFont="1" applyFill="1" applyBorder="1" applyAlignment="1">
      <alignment horizontal="center" vertical="center"/>
    </xf>
    <xf numFmtId="0" fontId="8" fillId="2" borderId="0" xfId="0" applyFont="1" applyFill="1" applyAlignment="1">
      <alignment vertical="top"/>
    </xf>
    <xf numFmtId="0" fontId="8" fillId="2" borderId="0" xfId="0" applyFont="1" applyFill="1"/>
    <xf numFmtId="0" fontId="17" fillId="2" borderId="0" xfId="0" applyFont="1" applyFill="1"/>
    <xf numFmtId="0" fontId="18" fillId="2" borderId="0" xfId="0" applyFont="1" applyFill="1"/>
    <xf numFmtId="0" fontId="18" fillId="2" borderId="0" xfId="0" applyFont="1" applyFill="1" applyAlignment="1">
      <alignment vertical="top"/>
    </xf>
    <xf numFmtId="0" fontId="7" fillId="0" borderId="0" xfId="0" applyFont="1"/>
    <xf numFmtId="165" fontId="1" fillId="0" borderId="0" xfId="1" applyNumberFormat="1" applyFont="1"/>
    <xf numFmtId="165" fontId="7" fillId="0" borderId="0" xfId="1" applyNumberFormat="1" applyFont="1"/>
    <xf numFmtId="165" fontId="7" fillId="2" borderId="0" xfId="1" applyNumberFormat="1" applyFont="1" applyFill="1"/>
    <xf numFmtId="41" fontId="0" fillId="0" borderId="0" xfId="2" applyFont="1"/>
    <xf numFmtId="10" fontId="7" fillId="2" borderId="0" xfId="3" applyNumberFormat="1" applyFont="1" applyFill="1"/>
    <xf numFmtId="4" fontId="7" fillId="2" borderId="23" xfId="0" applyNumberFormat="1" applyFont="1" applyFill="1" applyBorder="1" applyAlignment="1">
      <alignment horizontal="center" vertical="center" wrapText="1"/>
    </xf>
    <xf numFmtId="4" fontId="7" fillId="2" borderId="42" xfId="0" applyNumberFormat="1" applyFont="1" applyFill="1" applyBorder="1" applyAlignment="1">
      <alignment horizontal="center" vertical="center" wrapText="1"/>
    </xf>
    <xf numFmtId="4" fontId="7" fillId="2" borderId="43" xfId="0" applyNumberFormat="1" applyFont="1" applyFill="1" applyBorder="1" applyAlignment="1">
      <alignment horizontal="center" vertical="center" wrapText="1"/>
    </xf>
    <xf numFmtId="14" fontId="8" fillId="2" borderId="43" xfId="0" applyNumberFormat="1" applyFont="1" applyFill="1" applyBorder="1" applyAlignment="1">
      <alignment horizontal="center" vertical="center" wrapText="1"/>
    </xf>
    <xf numFmtId="3" fontId="0" fillId="2" borderId="0" xfId="0" applyNumberFormat="1" applyFill="1"/>
    <xf numFmtId="3" fontId="0" fillId="0" borderId="0" xfId="0" applyNumberFormat="1"/>
    <xf numFmtId="167" fontId="0" fillId="0" borderId="0" xfId="0" applyNumberFormat="1"/>
    <xf numFmtId="3" fontId="7" fillId="2" borderId="0" xfId="0" applyNumberFormat="1" applyFont="1" applyFill="1" applyAlignment="1">
      <alignment horizontal="center" vertical="center"/>
    </xf>
    <xf numFmtId="10" fontId="5" fillId="2" borderId="1" xfId="3" applyNumberFormat="1" applyFont="1" applyFill="1" applyBorder="1" applyAlignment="1">
      <alignment horizontal="center" vertical="center"/>
    </xf>
    <xf numFmtId="3" fontId="8" fillId="2" borderId="2" xfId="0" applyNumberFormat="1" applyFont="1" applyFill="1" applyBorder="1" applyAlignment="1">
      <alignment horizontal="center" vertical="center"/>
    </xf>
    <xf numFmtId="0" fontId="8" fillId="2" borderId="2" xfId="0" applyFont="1" applyFill="1" applyBorder="1" applyAlignment="1">
      <alignment horizontal="center" vertical="center" wrapText="1"/>
    </xf>
    <xf numFmtId="168" fontId="0" fillId="0" borderId="0" xfId="0" applyNumberFormat="1"/>
    <xf numFmtId="10" fontId="6" fillId="2" borderId="46" xfId="3" quotePrefix="1" applyNumberFormat="1" applyFont="1" applyFill="1" applyBorder="1" applyAlignment="1">
      <alignment horizontal="center" vertical="center"/>
    </xf>
    <xf numFmtId="3" fontId="7" fillId="2" borderId="16" xfId="0" applyNumberFormat="1" applyFont="1" applyFill="1" applyBorder="1" applyAlignment="1">
      <alignment horizontal="center" vertical="center"/>
    </xf>
    <xf numFmtId="0" fontId="7" fillId="2" borderId="47"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8" fillId="2" borderId="48" xfId="0" applyFont="1" applyFill="1" applyBorder="1" applyAlignment="1">
      <alignment horizontal="center" vertical="top" wrapText="1"/>
    </xf>
    <xf numFmtId="10" fontId="6" fillId="2" borderId="42" xfId="3" quotePrefix="1" applyNumberFormat="1" applyFont="1" applyFill="1" applyBorder="1" applyAlignment="1">
      <alignment horizontal="center" vertical="center"/>
    </xf>
    <xf numFmtId="3" fontId="7" fillId="2" borderId="49" xfId="0" applyNumberFormat="1" applyFont="1" applyFill="1" applyBorder="1" applyAlignment="1">
      <alignment horizontal="center" vertical="center"/>
    </xf>
    <xf numFmtId="0" fontId="7" fillId="2" borderId="42" xfId="0" applyFont="1" applyFill="1" applyBorder="1" applyAlignment="1">
      <alignment horizontal="center" vertical="center" wrapText="1"/>
    </xf>
    <xf numFmtId="0" fontId="8" fillId="2" borderId="28" xfId="0" applyFont="1" applyFill="1" applyBorder="1" applyAlignment="1">
      <alignment horizontal="center" vertical="center"/>
    </xf>
    <xf numFmtId="0" fontId="8" fillId="2" borderId="50" xfId="0" applyFont="1" applyFill="1" applyBorder="1" applyAlignment="1">
      <alignment horizontal="center" vertical="center" wrapText="1"/>
    </xf>
    <xf numFmtId="4" fontId="7" fillId="2" borderId="8" xfId="0" applyNumberFormat="1" applyFont="1" applyFill="1" applyBorder="1" applyAlignment="1">
      <alignment horizontal="center" vertical="center" wrapText="1"/>
    </xf>
    <xf numFmtId="0" fontId="7" fillId="2" borderId="0" xfId="0" applyFont="1" applyFill="1" applyAlignment="1">
      <alignment horizontal="center" vertical="center" wrapText="1"/>
    </xf>
    <xf numFmtId="4" fontId="7" fillId="2" borderId="4" xfId="0" applyNumberFormat="1" applyFont="1" applyFill="1" applyBorder="1" applyAlignment="1">
      <alignment horizontal="center" vertical="center" wrapText="1"/>
    </xf>
    <xf numFmtId="0" fontId="7" fillId="2" borderId="2" xfId="0"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14" fontId="8" fillId="0" borderId="11" xfId="0" applyNumberFormat="1" applyFont="1" applyBorder="1" applyAlignment="1">
      <alignment horizontal="center" vertical="center" wrapText="1"/>
    </xf>
    <xf numFmtId="0" fontId="11" fillId="2" borderId="0" xfId="0" applyFont="1" applyFill="1" applyAlignment="1">
      <alignment horizontal="left" vertical="center" wrapText="1"/>
    </xf>
    <xf numFmtId="0" fontId="5" fillId="2" borderId="32"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0" xfId="0" applyFont="1" applyFill="1" applyAlignment="1">
      <alignment horizontal="center" vertical="center" wrapText="1"/>
    </xf>
    <xf numFmtId="0" fontId="5" fillId="2" borderId="13" xfId="0" applyFont="1" applyFill="1" applyBorder="1" applyAlignment="1">
      <alignment horizontal="center" vertical="center" wrapText="1"/>
    </xf>
    <xf numFmtId="0" fontId="5" fillId="2" borderId="32" xfId="0" applyFont="1" applyFill="1" applyBorder="1" applyAlignment="1">
      <alignment horizontal="center" vertical="center" wrapText="1"/>
    </xf>
    <xf numFmtId="166" fontId="6" fillId="2" borderId="30" xfId="0" applyNumberFormat="1" applyFont="1" applyFill="1" applyBorder="1" applyAlignment="1">
      <alignment horizontal="center" vertical="center" wrapText="1"/>
    </xf>
    <xf numFmtId="166" fontId="6" fillId="2" borderId="26" xfId="0" applyNumberFormat="1" applyFont="1" applyFill="1" applyBorder="1" applyAlignment="1">
      <alignment horizontal="center" vertical="center" wrapText="1"/>
    </xf>
    <xf numFmtId="166" fontId="6" fillId="2" borderId="28" xfId="0" applyNumberFormat="1" applyFont="1" applyFill="1" applyBorder="1" applyAlignment="1">
      <alignment horizontal="center" vertical="center" wrapText="1"/>
    </xf>
    <xf numFmtId="166" fontId="6" fillId="2" borderId="24" xfId="0" applyNumberFormat="1" applyFont="1" applyFill="1" applyBorder="1" applyAlignment="1">
      <alignment horizontal="center" vertical="center" wrapText="1"/>
    </xf>
    <xf numFmtId="10" fontId="6" fillId="2" borderId="29" xfId="0" applyNumberFormat="1" applyFont="1" applyFill="1" applyBorder="1" applyAlignment="1">
      <alignment horizontal="center" vertical="center" wrapText="1"/>
    </xf>
    <xf numFmtId="10" fontId="6" fillId="2" borderId="28" xfId="0" applyNumberFormat="1" applyFont="1" applyFill="1" applyBorder="1" applyAlignment="1">
      <alignment horizontal="center" vertical="center" wrapText="1"/>
    </xf>
    <xf numFmtId="10" fontId="6" fillId="2" borderId="25" xfId="0" applyNumberFormat="1" applyFont="1" applyFill="1" applyBorder="1" applyAlignment="1">
      <alignment horizontal="center" vertical="center" wrapText="1"/>
    </xf>
    <xf numFmtId="10" fontId="6" fillId="2" borderId="24" xfId="0" applyNumberFormat="1" applyFont="1" applyFill="1" applyBorder="1" applyAlignment="1">
      <alignment horizontal="center" vertical="center" wrapText="1"/>
    </xf>
    <xf numFmtId="10" fontId="6" fillId="2" borderId="27" xfId="0" applyNumberFormat="1" applyFont="1" applyFill="1" applyBorder="1" applyAlignment="1">
      <alignment horizontal="center" vertical="center" wrapText="1"/>
    </xf>
    <xf numFmtId="10" fontId="6" fillId="2" borderId="23" xfId="0" applyNumberFormat="1"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2" xfId="0" applyFont="1" applyFill="1" applyBorder="1" applyAlignment="1">
      <alignment horizontal="center" vertical="center" wrapText="1"/>
    </xf>
    <xf numFmtId="4" fontId="7" fillId="2" borderId="3" xfId="0"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0" fontId="10" fillId="0" borderId="22" xfId="0" applyFont="1" applyBorder="1" applyAlignment="1">
      <alignment horizontal="justify" vertical="justify" wrapText="1"/>
    </xf>
    <xf numFmtId="0" fontId="10" fillId="0" borderId="15" xfId="0" applyFont="1" applyBorder="1" applyAlignment="1">
      <alignment horizontal="justify" vertical="justify" wrapText="1"/>
    </xf>
    <xf numFmtId="0" fontId="10" fillId="0" borderId="21" xfId="0" applyFont="1" applyBorder="1" applyAlignment="1">
      <alignment horizontal="justify" vertical="justify" wrapText="1"/>
    </xf>
    <xf numFmtId="0" fontId="10" fillId="0" borderId="20" xfId="0" applyFont="1" applyBorder="1" applyAlignment="1">
      <alignment horizontal="justify" vertical="justify" wrapText="1"/>
    </xf>
    <xf numFmtId="0" fontId="10" fillId="0" borderId="0" xfId="0" applyFont="1" applyAlignment="1">
      <alignment horizontal="justify" vertical="justify" wrapText="1"/>
    </xf>
    <xf numFmtId="0" fontId="10" fillId="0" borderId="19" xfId="0" applyFont="1" applyBorder="1" applyAlignment="1">
      <alignment horizontal="justify" vertical="justify" wrapText="1"/>
    </xf>
    <xf numFmtId="0" fontId="10" fillId="0" borderId="18" xfId="0" applyFont="1" applyBorder="1" applyAlignment="1">
      <alignment horizontal="justify" vertical="justify" wrapText="1"/>
    </xf>
    <xf numFmtId="0" fontId="10" fillId="0" borderId="17" xfId="0" applyFont="1" applyBorder="1" applyAlignment="1">
      <alignment horizontal="justify" vertical="justify" wrapText="1"/>
    </xf>
    <xf numFmtId="0" fontId="10" fillId="0" borderId="16" xfId="0" applyFont="1" applyBorder="1" applyAlignment="1">
      <alignment horizontal="justify" vertical="justify" wrapText="1"/>
    </xf>
    <xf numFmtId="0" fontId="9" fillId="2" borderId="15" xfId="0" applyFont="1" applyFill="1" applyBorder="1" applyAlignment="1">
      <alignment horizontal="left" vertical="center" wrapText="1"/>
    </xf>
    <xf numFmtId="0" fontId="9" fillId="2" borderId="2" xfId="0" applyFont="1" applyFill="1" applyBorder="1" applyAlignment="1">
      <alignment horizontal="left" vertical="center" wrapText="1"/>
    </xf>
    <xf numFmtId="0" fontId="8" fillId="2" borderId="14" xfId="0" applyFont="1" applyFill="1" applyBorder="1" applyAlignment="1">
      <alignment horizontal="center" vertical="center" wrapText="1"/>
    </xf>
    <xf numFmtId="0" fontId="8" fillId="2" borderId="13" xfId="0" applyFont="1" applyFill="1" applyBorder="1" applyAlignment="1">
      <alignment horizontal="center" vertical="center" wrapText="1"/>
    </xf>
    <xf numFmtId="14" fontId="8" fillId="0" borderId="12" xfId="0" applyNumberFormat="1" applyFont="1" applyBorder="1" applyAlignment="1">
      <alignment horizontal="center" vertical="center" wrapText="1"/>
    </xf>
    <xf numFmtId="14" fontId="8" fillId="0" borderId="11" xfId="0" applyNumberFormat="1" applyFont="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4" fontId="7" fillId="2" borderId="9" xfId="0" applyNumberFormat="1" applyFont="1" applyFill="1" applyBorder="1" applyAlignment="1">
      <alignment horizontal="center" vertical="center" wrapText="1"/>
    </xf>
    <xf numFmtId="4" fontId="7" fillId="2" borderId="8" xfId="0" applyNumberFormat="1" applyFont="1" applyFill="1" applyBorder="1" applyAlignment="1">
      <alignment horizontal="center" vertical="center" wrapText="1"/>
    </xf>
    <xf numFmtId="0" fontId="11" fillId="2" borderId="6" xfId="0" applyFont="1" applyFill="1" applyBorder="1" applyAlignment="1">
      <alignment horizontal="left" vertical="center" wrapText="1"/>
    </xf>
    <xf numFmtId="0" fontId="11" fillId="2" borderId="0" xfId="0" applyFont="1" applyFill="1" applyAlignment="1">
      <alignment horizontal="left" vertical="center" wrapText="1"/>
    </xf>
    <xf numFmtId="0" fontId="7" fillId="2" borderId="5" xfId="0" applyFont="1" applyFill="1" applyBorder="1" applyAlignment="1">
      <alignment horizontal="center" vertical="center" wrapText="1"/>
    </xf>
    <xf numFmtId="0" fontId="7" fillId="2" borderId="0" xfId="0" applyFont="1" applyFill="1" applyAlignment="1">
      <alignment horizontal="center" vertical="center" wrapText="1"/>
    </xf>
    <xf numFmtId="4" fontId="7" fillId="2" borderId="5" xfId="0" applyNumberFormat="1" applyFont="1" applyFill="1" applyBorder="1" applyAlignment="1">
      <alignment horizontal="center" vertical="center" wrapText="1"/>
    </xf>
    <xf numFmtId="4" fontId="7" fillId="2" borderId="4" xfId="0" applyNumberFormat="1" applyFont="1" applyFill="1" applyBorder="1" applyAlignment="1">
      <alignment horizontal="center" vertical="center" wrapText="1"/>
    </xf>
    <xf numFmtId="0" fontId="16" fillId="2" borderId="0" xfId="0" applyFont="1" applyFill="1" applyAlignment="1">
      <alignment horizontal="left" vertical="center" wrapText="1"/>
    </xf>
    <xf numFmtId="0" fontId="8" fillId="2" borderId="7"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40" xfId="0" applyFont="1" applyFill="1" applyBorder="1" applyAlignment="1">
      <alignment horizontal="center" vertical="center" wrapText="1"/>
    </xf>
    <xf numFmtId="0" fontId="8" fillId="2" borderId="39" xfId="0" applyFont="1" applyFill="1" applyBorder="1" applyAlignment="1">
      <alignment horizontal="center" vertical="center" wrapText="1"/>
    </xf>
    <xf numFmtId="0" fontId="8" fillId="2" borderId="41" xfId="0" applyFont="1" applyFill="1" applyBorder="1" applyAlignment="1">
      <alignment horizontal="center" vertical="center" wrapText="1"/>
    </xf>
    <xf numFmtId="0" fontId="8" fillId="2" borderId="3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0" xfId="0" applyFont="1" applyFill="1" applyAlignment="1">
      <alignment horizontal="center" vertical="center" wrapText="1"/>
    </xf>
    <xf numFmtId="0" fontId="7" fillId="2" borderId="19" xfId="0" applyFont="1" applyFill="1" applyBorder="1" applyAlignment="1">
      <alignment horizontal="center" vertical="center" wrapText="1"/>
    </xf>
    <xf numFmtId="0" fontId="8" fillId="2" borderId="54" xfId="0" applyFont="1" applyFill="1" applyBorder="1" applyAlignment="1">
      <alignment horizontal="center" vertical="center" wrapText="1"/>
    </xf>
    <xf numFmtId="0" fontId="8" fillId="2" borderId="53" xfId="0" applyFont="1" applyFill="1" applyBorder="1" applyAlignment="1">
      <alignment horizontal="center" vertical="center" wrapText="1"/>
    </xf>
    <xf numFmtId="0" fontId="8" fillId="2" borderId="44" xfId="0" applyFont="1" applyFill="1" applyBorder="1" applyAlignment="1">
      <alignment horizontal="center" vertical="center" wrapText="1"/>
    </xf>
    <xf numFmtId="0" fontId="8" fillId="2" borderId="52" xfId="0" applyFont="1" applyFill="1" applyBorder="1" applyAlignment="1">
      <alignment horizontal="center" vertical="center" wrapText="1"/>
    </xf>
    <xf numFmtId="0" fontId="8" fillId="2" borderId="44" xfId="0" applyFont="1" applyFill="1" applyBorder="1" applyAlignment="1">
      <alignment horizontal="center" vertical="center"/>
    </xf>
    <xf numFmtId="0" fontId="8" fillId="2" borderId="52" xfId="0" applyFont="1" applyFill="1" applyBorder="1" applyAlignment="1">
      <alignment horizontal="center" vertical="center"/>
    </xf>
    <xf numFmtId="0" fontId="8" fillId="2" borderId="43" xfId="0" applyFont="1" applyFill="1" applyBorder="1" applyAlignment="1">
      <alignment horizontal="center" vertical="center" wrapText="1"/>
    </xf>
    <xf numFmtId="0" fontId="8" fillId="2" borderId="51" xfId="0" applyFont="1" applyFill="1" applyBorder="1" applyAlignment="1">
      <alignment horizontal="center" vertical="center" wrapText="1"/>
    </xf>
    <xf numFmtId="0" fontId="11" fillId="2" borderId="0" xfId="0" applyFont="1" applyFill="1" applyAlignment="1">
      <alignment horizontal="left"/>
    </xf>
    <xf numFmtId="0" fontId="0" fillId="2" borderId="0" xfId="0" applyFill="1" applyAlignment="1">
      <alignment horizontal="center"/>
    </xf>
    <xf numFmtId="0" fontId="8" fillId="2" borderId="45"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6" xfId="0" applyFont="1" applyFill="1" applyBorder="1" applyAlignment="1">
      <alignment horizontal="center" vertical="center" wrapText="1"/>
    </xf>
  </cellXfs>
  <cellStyles count="4">
    <cellStyle name="Millares" xfId="1" builtinId="3"/>
    <cellStyle name="Millares [0]" xfId="2" builtinId="6"/>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47628</xdr:colOff>
      <xdr:row>1</xdr:row>
      <xdr:rowOff>0</xdr:rowOff>
    </xdr:from>
    <xdr:to>
      <xdr:col>1</xdr:col>
      <xdr:colOff>918223</xdr:colOff>
      <xdr:row>3</xdr:row>
      <xdr:rowOff>116781</xdr:rowOff>
    </xdr:to>
    <xdr:pic>
      <xdr:nvPicPr>
        <xdr:cNvPr id="2" name="Imagen 1" descr="MINISTERIO DE ECONOMIA (PNG)">
          <a:extLst>
            <a:ext uri="{FF2B5EF4-FFF2-40B4-BE49-F238E27FC236}">
              <a16:creationId xmlns:a16="http://schemas.microsoft.com/office/drawing/2014/main" id="{47F9F224-6379-4F73-87AA-F9482B85C5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9628" y="190500"/>
          <a:ext cx="718195" cy="4977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85725</xdr:colOff>
      <xdr:row>1</xdr:row>
      <xdr:rowOff>161925</xdr:rowOff>
    </xdr:from>
    <xdr:ext cx="1266042" cy="468217"/>
    <xdr:pic>
      <xdr:nvPicPr>
        <xdr:cNvPr id="3" name="Imagen 2">
          <a:extLst>
            <a:ext uri="{FF2B5EF4-FFF2-40B4-BE49-F238E27FC236}">
              <a16:creationId xmlns:a16="http://schemas.microsoft.com/office/drawing/2014/main" id="{E14A5DCA-6CEF-4BA4-81C5-70F2EE6E653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95725" y="352425"/>
          <a:ext cx="1266042" cy="468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2</xdr:col>
      <xdr:colOff>0</xdr:colOff>
      <xdr:row>1</xdr:row>
      <xdr:rowOff>0</xdr:rowOff>
    </xdr:from>
    <xdr:to>
      <xdr:col>2</xdr:col>
      <xdr:colOff>870595</xdr:colOff>
      <xdr:row>5</xdr:row>
      <xdr:rowOff>40581</xdr:rowOff>
    </xdr:to>
    <xdr:pic>
      <xdr:nvPicPr>
        <xdr:cNvPr id="2" name="Imagen 1" descr="MINISTERIO DE ECONOMIA (PNG)">
          <a:extLst>
            <a:ext uri="{FF2B5EF4-FFF2-40B4-BE49-F238E27FC236}">
              <a16:creationId xmlns:a16="http://schemas.microsoft.com/office/drawing/2014/main" id="{35B2B2C4-D410-46EE-BE62-EBEEE3D055E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0" y="190500"/>
          <a:ext cx="765820" cy="8025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883920</xdr:colOff>
      <xdr:row>1</xdr:row>
      <xdr:rowOff>57150</xdr:rowOff>
    </xdr:from>
    <xdr:ext cx="1349862" cy="453710"/>
    <xdr:pic>
      <xdr:nvPicPr>
        <xdr:cNvPr id="3" name="Imagen 2">
          <a:extLst>
            <a:ext uri="{FF2B5EF4-FFF2-40B4-BE49-F238E27FC236}">
              <a16:creationId xmlns:a16="http://schemas.microsoft.com/office/drawing/2014/main" id="{BE2221AD-E624-41EE-AB43-29D7732FD30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08095" y="247650"/>
          <a:ext cx="1349862" cy="453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twoCellAnchor>
    <xdr:from>
      <xdr:col>1</xdr:col>
      <xdr:colOff>69273</xdr:colOff>
      <xdr:row>0</xdr:row>
      <xdr:rowOff>112568</xdr:rowOff>
    </xdr:from>
    <xdr:to>
      <xdr:col>2</xdr:col>
      <xdr:colOff>714731</xdr:colOff>
      <xdr:row>4</xdr:row>
      <xdr:rowOff>153149</xdr:rowOff>
    </xdr:to>
    <xdr:pic>
      <xdr:nvPicPr>
        <xdr:cNvPr id="2" name="Imagen 1" descr="MINISTERIO DE ECONOMIA (PNG)">
          <a:extLst>
            <a:ext uri="{FF2B5EF4-FFF2-40B4-BE49-F238E27FC236}">
              <a16:creationId xmlns:a16="http://schemas.microsoft.com/office/drawing/2014/main" id="{F16745AE-8090-4348-A819-65FF571A761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1273" y="112568"/>
          <a:ext cx="1407458" cy="8025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199160</xdr:colOff>
      <xdr:row>1</xdr:row>
      <xdr:rowOff>17318</xdr:rowOff>
    </xdr:from>
    <xdr:ext cx="1267947" cy="457520"/>
    <xdr:pic>
      <xdr:nvPicPr>
        <xdr:cNvPr id="3" name="Imagen 2">
          <a:extLst>
            <a:ext uri="{FF2B5EF4-FFF2-40B4-BE49-F238E27FC236}">
              <a16:creationId xmlns:a16="http://schemas.microsoft.com/office/drawing/2014/main" id="{235C79E7-D02F-41E5-B3B8-0C77D2DF285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09160" y="207818"/>
          <a:ext cx="1267947" cy="457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D8D8A-31B9-4584-8013-5724A853310E}">
  <sheetPr>
    <tabColor rgb="FF7030A0"/>
    <pageSetUpPr fitToPage="1"/>
  </sheetPr>
  <dimension ref="A1:G140"/>
  <sheetViews>
    <sheetView tabSelected="1" view="pageBreakPreview" topLeftCell="A6" zoomScale="110" zoomScaleNormal="100" zoomScaleSheetLayoutView="110" workbookViewId="0">
      <selection activeCell="K12" sqref="K12"/>
    </sheetView>
  </sheetViews>
  <sheetFormatPr baseColWidth="10" defaultRowHeight="10" x14ac:dyDescent="0.2"/>
  <cols>
    <col min="1" max="1" width="4.54296875" style="1" customWidth="1"/>
    <col min="2" max="2" width="26.54296875" style="1" customWidth="1"/>
    <col min="3" max="3" width="22.7265625" style="1" customWidth="1"/>
    <col min="4" max="4" width="18.7265625" style="1" customWidth="1"/>
    <col min="5" max="5" width="14" style="1" customWidth="1"/>
    <col min="6" max="6" width="25.26953125" style="1" customWidth="1"/>
    <col min="7" max="7" width="4.26953125" style="1" customWidth="1"/>
    <col min="8" max="223" width="11.453125" style="1"/>
    <col min="224" max="224" width="4.54296875" style="1" customWidth="1"/>
    <col min="225" max="225" width="23.7265625" style="1" customWidth="1"/>
    <col min="226" max="226" width="22.7265625" style="1" customWidth="1"/>
    <col min="227" max="227" width="18.7265625" style="1" customWidth="1"/>
    <col min="228" max="228" width="14" style="1" customWidth="1"/>
    <col min="229" max="229" width="25.26953125" style="1" customWidth="1"/>
    <col min="230" max="230" width="15" style="1" bestFit="1" customWidth="1"/>
    <col min="231" max="231" width="21" style="1" bestFit="1" customWidth="1"/>
    <col min="232" max="232" width="20.81640625" style="1" bestFit="1" customWidth="1"/>
    <col min="233" max="235" width="19.7265625" style="1" bestFit="1" customWidth="1"/>
    <col min="236" max="236" width="13.7265625" style="1" bestFit="1" customWidth="1"/>
    <col min="237" max="238" width="11.453125" style="1"/>
    <col min="239" max="240" width="17.26953125" style="1" bestFit="1" customWidth="1"/>
    <col min="241" max="241" width="15" style="1" bestFit="1" customWidth="1"/>
    <col min="242" max="479" width="11.453125" style="1"/>
    <col min="480" max="480" width="4.54296875" style="1" customWidth="1"/>
    <col min="481" max="481" width="23.7265625" style="1" customWidth="1"/>
    <col min="482" max="482" width="22.7265625" style="1" customWidth="1"/>
    <col min="483" max="483" width="18.7265625" style="1" customWidth="1"/>
    <col min="484" max="484" width="14" style="1" customWidth="1"/>
    <col min="485" max="485" width="25.26953125" style="1" customWidth="1"/>
    <col min="486" max="486" width="15" style="1" bestFit="1" customWidth="1"/>
    <col min="487" max="487" width="21" style="1" bestFit="1" customWidth="1"/>
    <col min="488" max="488" width="20.81640625" style="1" bestFit="1" customWidth="1"/>
    <col min="489" max="491" width="19.7265625" style="1" bestFit="1" customWidth="1"/>
    <col min="492" max="492" width="13.7265625" style="1" bestFit="1" customWidth="1"/>
    <col min="493" max="494" width="11.453125" style="1"/>
    <col min="495" max="496" width="17.26953125" style="1" bestFit="1" customWidth="1"/>
    <col min="497" max="497" width="15" style="1" bestFit="1" customWidth="1"/>
    <col min="498" max="735" width="11.453125" style="1"/>
    <col min="736" max="736" width="4.54296875" style="1" customWidth="1"/>
    <col min="737" max="737" width="23.7265625" style="1" customWidth="1"/>
    <col min="738" max="738" width="22.7265625" style="1" customWidth="1"/>
    <col min="739" max="739" width="18.7265625" style="1" customWidth="1"/>
    <col min="740" max="740" width="14" style="1" customWidth="1"/>
    <col min="741" max="741" width="25.26953125" style="1" customWidth="1"/>
    <col min="742" max="742" width="15" style="1" bestFit="1" customWidth="1"/>
    <col min="743" max="743" width="21" style="1" bestFit="1" customWidth="1"/>
    <col min="744" max="744" width="20.81640625" style="1" bestFit="1" customWidth="1"/>
    <col min="745" max="747" width="19.7265625" style="1" bestFit="1" customWidth="1"/>
    <col min="748" max="748" width="13.7265625" style="1" bestFit="1" customWidth="1"/>
    <col min="749" max="750" width="11.453125" style="1"/>
    <col min="751" max="752" width="17.26953125" style="1" bestFit="1" customWidth="1"/>
    <col min="753" max="753" width="15" style="1" bestFit="1" customWidth="1"/>
    <col min="754" max="991" width="11.453125" style="1"/>
    <col min="992" max="992" width="4.54296875" style="1" customWidth="1"/>
    <col min="993" max="993" width="23.7265625" style="1" customWidth="1"/>
    <col min="994" max="994" width="22.7265625" style="1" customWidth="1"/>
    <col min="995" max="995" width="18.7265625" style="1" customWidth="1"/>
    <col min="996" max="996" width="14" style="1" customWidth="1"/>
    <col min="997" max="997" width="25.26953125" style="1" customWidth="1"/>
    <col min="998" max="998" width="15" style="1" bestFit="1" customWidth="1"/>
    <col min="999" max="999" width="21" style="1" bestFit="1" customWidth="1"/>
    <col min="1000" max="1000" width="20.81640625" style="1" bestFit="1" customWidth="1"/>
    <col min="1001" max="1003" width="19.7265625" style="1" bestFit="1" customWidth="1"/>
    <col min="1004" max="1004" width="13.7265625" style="1" bestFit="1" customWidth="1"/>
    <col min="1005" max="1006" width="11.453125" style="1"/>
    <col min="1007" max="1008" width="17.26953125" style="1" bestFit="1" customWidth="1"/>
    <col min="1009" max="1009" width="15" style="1" bestFit="1" customWidth="1"/>
    <col min="1010" max="1247" width="11.453125" style="1"/>
    <col min="1248" max="1248" width="4.54296875" style="1" customWidth="1"/>
    <col min="1249" max="1249" width="23.7265625" style="1" customWidth="1"/>
    <col min="1250" max="1250" width="22.7265625" style="1" customWidth="1"/>
    <col min="1251" max="1251" width="18.7265625" style="1" customWidth="1"/>
    <col min="1252" max="1252" width="14" style="1" customWidth="1"/>
    <col min="1253" max="1253" width="25.26953125" style="1" customWidth="1"/>
    <col min="1254" max="1254" width="15" style="1" bestFit="1" customWidth="1"/>
    <col min="1255" max="1255" width="21" style="1" bestFit="1" customWidth="1"/>
    <col min="1256" max="1256" width="20.81640625" style="1" bestFit="1" customWidth="1"/>
    <col min="1257" max="1259" width="19.7265625" style="1" bestFit="1" customWidth="1"/>
    <col min="1260" max="1260" width="13.7265625" style="1" bestFit="1" customWidth="1"/>
    <col min="1261" max="1262" width="11.453125" style="1"/>
    <col min="1263" max="1264" width="17.26953125" style="1" bestFit="1" customWidth="1"/>
    <col min="1265" max="1265" width="15" style="1" bestFit="1" customWidth="1"/>
    <col min="1266" max="1503" width="11.453125" style="1"/>
    <col min="1504" max="1504" width="4.54296875" style="1" customWidth="1"/>
    <col min="1505" max="1505" width="23.7265625" style="1" customWidth="1"/>
    <col min="1506" max="1506" width="22.7265625" style="1" customWidth="1"/>
    <col min="1507" max="1507" width="18.7265625" style="1" customWidth="1"/>
    <col min="1508" max="1508" width="14" style="1" customWidth="1"/>
    <col min="1509" max="1509" width="25.26953125" style="1" customWidth="1"/>
    <col min="1510" max="1510" width="15" style="1" bestFit="1" customWidth="1"/>
    <col min="1511" max="1511" width="21" style="1" bestFit="1" customWidth="1"/>
    <col min="1512" max="1512" width="20.81640625" style="1" bestFit="1" customWidth="1"/>
    <col min="1513" max="1515" width="19.7265625" style="1" bestFit="1" customWidth="1"/>
    <col min="1516" max="1516" width="13.7265625" style="1" bestFit="1" customWidth="1"/>
    <col min="1517" max="1518" width="11.453125" style="1"/>
    <col min="1519" max="1520" width="17.26953125" style="1" bestFit="1" customWidth="1"/>
    <col min="1521" max="1521" width="15" style="1" bestFit="1" customWidth="1"/>
    <col min="1522" max="1759" width="11.453125" style="1"/>
    <col min="1760" max="1760" width="4.54296875" style="1" customWidth="1"/>
    <col min="1761" max="1761" width="23.7265625" style="1" customWidth="1"/>
    <col min="1762" max="1762" width="22.7265625" style="1" customWidth="1"/>
    <col min="1763" max="1763" width="18.7265625" style="1" customWidth="1"/>
    <col min="1764" max="1764" width="14" style="1" customWidth="1"/>
    <col min="1765" max="1765" width="25.26953125" style="1" customWidth="1"/>
    <col min="1766" max="1766" width="15" style="1" bestFit="1" customWidth="1"/>
    <col min="1767" max="1767" width="21" style="1" bestFit="1" customWidth="1"/>
    <col min="1768" max="1768" width="20.81640625" style="1" bestFit="1" customWidth="1"/>
    <col min="1769" max="1771" width="19.7265625" style="1" bestFit="1" customWidth="1"/>
    <col min="1772" max="1772" width="13.7265625" style="1" bestFit="1" customWidth="1"/>
    <col min="1773" max="1774" width="11.453125" style="1"/>
    <col min="1775" max="1776" width="17.26953125" style="1" bestFit="1" customWidth="1"/>
    <col min="1777" max="1777" width="15" style="1" bestFit="1" customWidth="1"/>
    <col min="1778" max="2015" width="11.453125" style="1"/>
    <col min="2016" max="2016" width="4.54296875" style="1" customWidth="1"/>
    <col min="2017" max="2017" width="23.7265625" style="1" customWidth="1"/>
    <col min="2018" max="2018" width="22.7265625" style="1" customWidth="1"/>
    <col min="2019" max="2019" width="18.7265625" style="1" customWidth="1"/>
    <col min="2020" max="2020" width="14" style="1" customWidth="1"/>
    <col min="2021" max="2021" width="25.26953125" style="1" customWidth="1"/>
    <col min="2022" max="2022" width="15" style="1" bestFit="1" customWidth="1"/>
    <col min="2023" max="2023" width="21" style="1" bestFit="1" customWidth="1"/>
    <col min="2024" max="2024" width="20.81640625" style="1" bestFit="1" customWidth="1"/>
    <col min="2025" max="2027" width="19.7265625" style="1" bestFit="1" customWidth="1"/>
    <col min="2028" max="2028" width="13.7265625" style="1" bestFit="1" customWidth="1"/>
    <col min="2029" max="2030" width="11.453125" style="1"/>
    <col min="2031" max="2032" width="17.26953125" style="1" bestFit="1" customWidth="1"/>
    <col min="2033" max="2033" width="15" style="1" bestFit="1" customWidth="1"/>
    <col min="2034" max="2271" width="11.453125" style="1"/>
    <col min="2272" max="2272" width="4.54296875" style="1" customWidth="1"/>
    <col min="2273" max="2273" width="23.7265625" style="1" customWidth="1"/>
    <col min="2274" max="2274" width="22.7265625" style="1" customWidth="1"/>
    <col min="2275" max="2275" width="18.7265625" style="1" customWidth="1"/>
    <col min="2276" max="2276" width="14" style="1" customWidth="1"/>
    <col min="2277" max="2277" width="25.26953125" style="1" customWidth="1"/>
    <col min="2278" max="2278" width="15" style="1" bestFit="1" customWidth="1"/>
    <col min="2279" max="2279" width="21" style="1" bestFit="1" customWidth="1"/>
    <col min="2280" max="2280" width="20.81640625" style="1" bestFit="1" customWidth="1"/>
    <col min="2281" max="2283" width="19.7265625" style="1" bestFit="1" customWidth="1"/>
    <col min="2284" max="2284" width="13.7265625" style="1" bestFit="1" customWidth="1"/>
    <col min="2285" max="2286" width="11.453125" style="1"/>
    <col min="2287" max="2288" width="17.26953125" style="1" bestFit="1" customWidth="1"/>
    <col min="2289" max="2289" width="15" style="1" bestFit="1" customWidth="1"/>
    <col min="2290" max="2527" width="11.453125" style="1"/>
    <col min="2528" max="2528" width="4.54296875" style="1" customWidth="1"/>
    <col min="2529" max="2529" width="23.7265625" style="1" customWidth="1"/>
    <col min="2530" max="2530" width="22.7265625" style="1" customWidth="1"/>
    <col min="2531" max="2531" width="18.7265625" style="1" customWidth="1"/>
    <col min="2532" max="2532" width="14" style="1" customWidth="1"/>
    <col min="2533" max="2533" width="25.26953125" style="1" customWidth="1"/>
    <col min="2534" max="2534" width="15" style="1" bestFit="1" customWidth="1"/>
    <col min="2535" max="2535" width="21" style="1" bestFit="1" customWidth="1"/>
    <col min="2536" max="2536" width="20.81640625" style="1" bestFit="1" customWidth="1"/>
    <col min="2537" max="2539" width="19.7265625" style="1" bestFit="1" customWidth="1"/>
    <col min="2540" max="2540" width="13.7265625" style="1" bestFit="1" customWidth="1"/>
    <col min="2541" max="2542" width="11.453125" style="1"/>
    <col min="2543" max="2544" width="17.26953125" style="1" bestFit="1" customWidth="1"/>
    <col min="2545" max="2545" width="15" style="1" bestFit="1" customWidth="1"/>
    <col min="2546" max="2783" width="11.453125" style="1"/>
    <col min="2784" max="2784" width="4.54296875" style="1" customWidth="1"/>
    <col min="2785" max="2785" width="23.7265625" style="1" customWidth="1"/>
    <col min="2786" max="2786" width="22.7265625" style="1" customWidth="1"/>
    <col min="2787" max="2787" width="18.7265625" style="1" customWidth="1"/>
    <col min="2788" max="2788" width="14" style="1" customWidth="1"/>
    <col min="2789" max="2789" width="25.26953125" style="1" customWidth="1"/>
    <col min="2790" max="2790" width="15" style="1" bestFit="1" customWidth="1"/>
    <col min="2791" max="2791" width="21" style="1" bestFit="1" customWidth="1"/>
    <col min="2792" max="2792" width="20.81640625" style="1" bestFit="1" customWidth="1"/>
    <col min="2793" max="2795" width="19.7265625" style="1" bestFit="1" customWidth="1"/>
    <col min="2796" max="2796" width="13.7265625" style="1" bestFit="1" customWidth="1"/>
    <col min="2797" max="2798" width="11.453125" style="1"/>
    <col min="2799" max="2800" width="17.26953125" style="1" bestFit="1" customWidth="1"/>
    <col min="2801" max="2801" width="15" style="1" bestFit="1" customWidth="1"/>
    <col min="2802" max="3039" width="11.453125" style="1"/>
    <col min="3040" max="3040" width="4.54296875" style="1" customWidth="1"/>
    <col min="3041" max="3041" width="23.7265625" style="1" customWidth="1"/>
    <col min="3042" max="3042" width="22.7265625" style="1" customWidth="1"/>
    <col min="3043" max="3043" width="18.7265625" style="1" customWidth="1"/>
    <col min="3044" max="3044" width="14" style="1" customWidth="1"/>
    <col min="3045" max="3045" width="25.26953125" style="1" customWidth="1"/>
    <col min="3046" max="3046" width="15" style="1" bestFit="1" customWidth="1"/>
    <col min="3047" max="3047" width="21" style="1" bestFit="1" customWidth="1"/>
    <col min="3048" max="3048" width="20.81640625" style="1" bestFit="1" customWidth="1"/>
    <col min="3049" max="3051" width="19.7265625" style="1" bestFit="1" customWidth="1"/>
    <col min="3052" max="3052" width="13.7265625" style="1" bestFit="1" customWidth="1"/>
    <col min="3053" max="3054" width="11.453125" style="1"/>
    <col min="3055" max="3056" width="17.26953125" style="1" bestFit="1" customWidth="1"/>
    <col min="3057" max="3057" width="15" style="1" bestFit="1" customWidth="1"/>
    <col min="3058" max="3295" width="11.453125" style="1"/>
    <col min="3296" max="3296" width="4.54296875" style="1" customWidth="1"/>
    <col min="3297" max="3297" width="23.7265625" style="1" customWidth="1"/>
    <col min="3298" max="3298" width="22.7265625" style="1" customWidth="1"/>
    <col min="3299" max="3299" width="18.7265625" style="1" customWidth="1"/>
    <col min="3300" max="3300" width="14" style="1" customWidth="1"/>
    <col min="3301" max="3301" width="25.26953125" style="1" customWidth="1"/>
    <col min="3302" max="3302" width="15" style="1" bestFit="1" customWidth="1"/>
    <col min="3303" max="3303" width="21" style="1" bestFit="1" customWidth="1"/>
    <col min="3304" max="3304" width="20.81640625" style="1" bestFit="1" customWidth="1"/>
    <col min="3305" max="3307" width="19.7265625" style="1" bestFit="1" customWidth="1"/>
    <col min="3308" max="3308" width="13.7265625" style="1" bestFit="1" customWidth="1"/>
    <col min="3309" max="3310" width="11.453125" style="1"/>
    <col min="3311" max="3312" width="17.26953125" style="1" bestFit="1" customWidth="1"/>
    <col min="3313" max="3313" width="15" style="1" bestFit="1" customWidth="1"/>
    <col min="3314" max="3551" width="11.453125" style="1"/>
    <col min="3552" max="3552" width="4.54296875" style="1" customWidth="1"/>
    <col min="3553" max="3553" width="23.7265625" style="1" customWidth="1"/>
    <col min="3554" max="3554" width="22.7265625" style="1" customWidth="1"/>
    <col min="3555" max="3555" width="18.7265625" style="1" customWidth="1"/>
    <col min="3556" max="3556" width="14" style="1" customWidth="1"/>
    <col min="3557" max="3557" width="25.26953125" style="1" customWidth="1"/>
    <col min="3558" max="3558" width="15" style="1" bestFit="1" customWidth="1"/>
    <col min="3559" max="3559" width="21" style="1" bestFit="1" customWidth="1"/>
    <col min="3560" max="3560" width="20.81640625" style="1" bestFit="1" customWidth="1"/>
    <col min="3561" max="3563" width="19.7265625" style="1" bestFit="1" customWidth="1"/>
    <col min="3564" max="3564" width="13.7265625" style="1" bestFit="1" customWidth="1"/>
    <col min="3565" max="3566" width="11.453125" style="1"/>
    <col min="3567" max="3568" width="17.26953125" style="1" bestFit="1" customWidth="1"/>
    <col min="3569" max="3569" width="15" style="1" bestFit="1" customWidth="1"/>
    <col min="3570" max="3807" width="11.453125" style="1"/>
    <col min="3808" max="3808" width="4.54296875" style="1" customWidth="1"/>
    <col min="3809" max="3809" width="23.7265625" style="1" customWidth="1"/>
    <col min="3810" max="3810" width="22.7265625" style="1" customWidth="1"/>
    <col min="3811" max="3811" width="18.7265625" style="1" customWidth="1"/>
    <col min="3812" max="3812" width="14" style="1" customWidth="1"/>
    <col min="3813" max="3813" width="25.26953125" style="1" customWidth="1"/>
    <col min="3814" max="3814" width="15" style="1" bestFit="1" customWidth="1"/>
    <col min="3815" max="3815" width="21" style="1" bestFit="1" customWidth="1"/>
    <col min="3816" max="3816" width="20.81640625" style="1" bestFit="1" customWidth="1"/>
    <col min="3817" max="3819" width="19.7265625" style="1" bestFit="1" customWidth="1"/>
    <col min="3820" max="3820" width="13.7265625" style="1" bestFit="1" customWidth="1"/>
    <col min="3821" max="3822" width="11.453125" style="1"/>
    <col min="3823" max="3824" width="17.26953125" style="1" bestFit="1" customWidth="1"/>
    <col min="3825" max="3825" width="15" style="1" bestFit="1" customWidth="1"/>
    <col min="3826" max="4063" width="11.453125" style="1"/>
    <col min="4064" max="4064" width="4.54296875" style="1" customWidth="1"/>
    <col min="4065" max="4065" width="23.7265625" style="1" customWidth="1"/>
    <col min="4066" max="4066" width="22.7265625" style="1" customWidth="1"/>
    <col min="4067" max="4067" width="18.7265625" style="1" customWidth="1"/>
    <col min="4068" max="4068" width="14" style="1" customWidth="1"/>
    <col min="4069" max="4069" width="25.26953125" style="1" customWidth="1"/>
    <col min="4070" max="4070" width="15" style="1" bestFit="1" customWidth="1"/>
    <col min="4071" max="4071" width="21" style="1" bestFit="1" customWidth="1"/>
    <col min="4072" max="4072" width="20.81640625" style="1" bestFit="1" customWidth="1"/>
    <col min="4073" max="4075" width="19.7265625" style="1" bestFit="1" customWidth="1"/>
    <col min="4076" max="4076" width="13.7265625" style="1" bestFit="1" customWidth="1"/>
    <col min="4077" max="4078" width="11.453125" style="1"/>
    <col min="4079" max="4080" width="17.26953125" style="1" bestFit="1" customWidth="1"/>
    <col min="4081" max="4081" width="15" style="1" bestFit="1" customWidth="1"/>
    <col min="4082" max="4319" width="11.453125" style="1"/>
    <col min="4320" max="4320" width="4.54296875" style="1" customWidth="1"/>
    <col min="4321" max="4321" width="23.7265625" style="1" customWidth="1"/>
    <col min="4322" max="4322" width="22.7265625" style="1" customWidth="1"/>
    <col min="4323" max="4323" width="18.7265625" style="1" customWidth="1"/>
    <col min="4324" max="4324" width="14" style="1" customWidth="1"/>
    <col min="4325" max="4325" width="25.26953125" style="1" customWidth="1"/>
    <col min="4326" max="4326" width="15" style="1" bestFit="1" customWidth="1"/>
    <col min="4327" max="4327" width="21" style="1" bestFit="1" customWidth="1"/>
    <col min="4328" max="4328" width="20.81640625" style="1" bestFit="1" customWidth="1"/>
    <col min="4329" max="4331" width="19.7265625" style="1" bestFit="1" customWidth="1"/>
    <col min="4332" max="4332" width="13.7265625" style="1" bestFit="1" customWidth="1"/>
    <col min="4333" max="4334" width="11.453125" style="1"/>
    <col min="4335" max="4336" width="17.26953125" style="1" bestFit="1" customWidth="1"/>
    <col min="4337" max="4337" width="15" style="1" bestFit="1" customWidth="1"/>
    <col min="4338" max="4575" width="11.453125" style="1"/>
    <col min="4576" max="4576" width="4.54296875" style="1" customWidth="1"/>
    <col min="4577" max="4577" width="23.7265625" style="1" customWidth="1"/>
    <col min="4578" max="4578" width="22.7265625" style="1" customWidth="1"/>
    <col min="4579" max="4579" width="18.7265625" style="1" customWidth="1"/>
    <col min="4580" max="4580" width="14" style="1" customWidth="1"/>
    <col min="4581" max="4581" width="25.26953125" style="1" customWidth="1"/>
    <col min="4582" max="4582" width="15" style="1" bestFit="1" customWidth="1"/>
    <col min="4583" max="4583" width="21" style="1" bestFit="1" customWidth="1"/>
    <col min="4584" max="4584" width="20.81640625" style="1" bestFit="1" customWidth="1"/>
    <col min="4585" max="4587" width="19.7265625" style="1" bestFit="1" customWidth="1"/>
    <col min="4588" max="4588" width="13.7265625" style="1" bestFit="1" customWidth="1"/>
    <col min="4589" max="4590" width="11.453125" style="1"/>
    <col min="4591" max="4592" width="17.26953125" style="1" bestFit="1" customWidth="1"/>
    <col min="4593" max="4593" width="15" style="1" bestFit="1" customWidth="1"/>
    <col min="4594" max="4831" width="11.453125" style="1"/>
    <col min="4832" max="4832" width="4.54296875" style="1" customWidth="1"/>
    <col min="4833" max="4833" width="23.7265625" style="1" customWidth="1"/>
    <col min="4834" max="4834" width="22.7265625" style="1" customWidth="1"/>
    <col min="4835" max="4835" width="18.7265625" style="1" customWidth="1"/>
    <col min="4836" max="4836" width="14" style="1" customWidth="1"/>
    <col min="4837" max="4837" width="25.26953125" style="1" customWidth="1"/>
    <col min="4838" max="4838" width="15" style="1" bestFit="1" customWidth="1"/>
    <col min="4839" max="4839" width="21" style="1" bestFit="1" customWidth="1"/>
    <col min="4840" max="4840" width="20.81640625" style="1" bestFit="1" customWidth="1"/>
    <col min="4841" max="4843" width="19.7265625" style="1" bestFit="1" customWidth="1"/>
    <col min="4844" max="4844" width="13.7265625" style="1" bestFit="1" customWidth="1"/>
    <col min="4845" max="4846" width="11.453125" style="1"/>
    <col min="4847" max="4848" width="17.26953125" style="1" bestFit="1" customWidth="1"/>
    <col min="4849" max="4849" width="15" style="1" bestFit="1" customWidth="1"/>
    <col min="4850" max="5087" width="11.453125" style="1"/>
    <col min="5088" max="5088" width="4.54296875" style="1" customWidth="1"/>
    <col min="5089" max="5089" width="23.7265625" style="1" customWidth="1"/>
    <col min="5090" max="5090" width="22.7265625" style="1" customWidth="1"/>
    <col min="5091" max="5091" width="18.7265625" style="1" customWidth="1"/>
    <col min="5092" max="5092" width="14" style="1" customWidth="1"/>
    <col min="5093" max="5093" width="25.26953125" style="1" customWidth="1"/>
    <col min="5094" max="5094" width="15" style="1" bestFit="1" customWidth="1"/>
    <col min="5095" max="5095" width="21" style="1" bestFit="1" customWidth="1"/>
    <col min="5096" max="5096" width="20.81640625" style="1" bestFit="1" customWidth="1"/>
    <col min="5097" max="5099" width="19.7265625" style="1" bestFit="1" customWidth="1"/>
    <col min="5100" max="5100" width="13.7265625" style="1" bestFit="1" customWidth="1"/>
    <col min="5101" max="5102" width="11.453125" style="1"/>
    <col min="5103" max="5104" width="17.26953125" style="1" bestFit="1" customWidth="1"/>
    <col min="5105" max="5105" width="15" style="1" bestFit="1" customWidth="1"/>
    <col min="5106" max="5343" width="11.453125" style="1"/>
    <col min="5344" max="5344" width="4.54296875" style="1" customWidth="1"/>
    <col min="5345" max="5345" width="23.7265625" style="1" customWidth="1"/>
    <col min="5346" max="5346" width="22.7265625" style="1" customWidth="1"/>
    <col min="5347" max="5347" width="18.7265625" style="1" customWidth="1"/>
    <col min="5348" max="5348" width="14" style="1" customWidth="1"/>
    <col min="5349" max="5349" width="25.26953125" style="1" customWidth="1"/>
    <col min="5350" max="5350" width="15" style="1" bestFit="1" customWidth="1"/>
    <col min="5351" max="5351" width="21" style="1" bestFit="1" customWidth="1"/>
    <col min="5352" max="5352" width="20.81640625" style="1" bestFit="1" customWidth="1"/>
    <col min="5353" max="5355" width="19.7265625" style="1" bestFit="1" customWidth="1"/>
    <col min="5356" max="5356" width="13.7265625" style="1" bestFit="1" customWidth="1"/>
    <col min="5357" max="5358" width="11.453125" style="1"/>
    <col min="5359" max="5360" width="17.26953125" style="1" bestFit="1" customWidth="1"/>
    <col min="5361" max="5361" width="15" style="1" bestFit="1" customWidth="1"/>
    <col min="5362" max="5599" width="11.453125" style="1"/>
    <col min="5600" max="5600" width="4.54296875" style="1" customWidth="1"/>
    <col min="5601" max="5601" width="23.7265625" style="1" customWidth="1"/>
    <col min="5602" max="5602" width="22.7265625" style="1" customWidth="1"/>
    <col min="5603" max="5603" width="18.7265625" style="1" customWidth="1"/>
    <col min="5604" max="5604" width="14" style="1" customWidth="1"/>
    <col min="5605" max="5605" width="25.26953125" style="1" customWidth="1"/>
    <col min="5606" max="5606" width="15" style="1" bestFit="1" customWidth="1"/>
    <col min="5607" max="5607" width="21" style="1" bestFit="1" customWidth="1"/>
    <col min="5608" max="5608" width="20.81640625" style="1" bestFit="1" customWidth="1"/>
    <col min="5609" max="5611" width="19.7265625" style="1" bestFit="1" customWidth="1"/>
    <col min="5612" max="5612" width="13.7265625" style="1" bestFit="1" customWidth="1"/>
    <col min="5613" max="5614" width="11.453125" style="1"/>
    <col min="5615" max="5616" width="17.26953125" style="1" bestFit="1" customWidth="1"/>
    <col min="5617" max="5617" width="15" style="1" bestFit="1" customWidth="1"/>
    <col min="5618" max="5855" width="11.453125" style="1"/>
    <col min="5856" max="5856" width="4.54296875" style="1" customWidth="1"/>
    <col min="5857" max="5857" width="23.7265625" style="1" customWidth="1"/>
    <col min="5858" max="5858" width="22.7265625" style="1" customWidth="1"/>
    <col min="5859" max="5859" width="18.7265625" style="1" customWidth="1"/>
    <col min="5860" max="5860" width="14" style="1" customWidth="1"/>
    <col min="5861" max="5861" width="25.26953125" style="1" customWidth="1"/>
    <col min="5862" max="5862" width="15" style="1" bestFit="1" customWidth="1"/>
    <col min="5863" max="5863" width="21" style="1" bestFit="1" customWidth="1"/>
    <col min="5864" max="5864" width="20.81640625" style="1" bestFit="1" customWidth="1"/>
    <col min="5865" max="5867" width="19.7265625" style="1" bestFit="1" customWidth="1"/>
    <col min="5868" max="5868" width="13.7265625" style="1" bestFit="1" customWidth="1"/>
    <col min="5869" max="5870" width="11.453125" style="1"/>
    <col min="5871" max="5872" width="17.26953125" style="1" bestFit="1" customWidth="1"/>
    <col min="5873" max="5873" width="15" style="1" bestFit="1" customWidth="1"/>
    <col min="5874" max="6111" width="11.453125" style="1"/>
    <col min="6112" max="6112" width="4.54296875" style="1" customWidth="1"/>
    <col min="6113" max="6113" width="23.7265625" style="1" customWidth="1"/>
    <col min="6114" max="6114" width="22.7265625" style="1" customWidth="1"/>
    <col min="6115" max="6115" width="18.7265625" style="1" customWidth="1"/>
    <col min="6116" max="6116" width="14" style="1" customWidth="1"/>
    <col min="6117" max="6117" width="25.26953125" style="1" customWidth="1"/>
    <col min="6118" max="6118" width="15" style="1" bestFit="1" customWidth="1"/>
    <col min="6119" max="6119" width="21" style="1" bestFit="1" customWidth="1"/>
    <col min="6120" max="6120" width="20.81640625" style="1" bestFit="1" customWidth="1"/>
    <col min="6121" max="6123" width="19.7265625" style="1" bestFit="1" customWidth="1"/>
    <col min="6124" max="6124" width="13.7265625" style="1" bestFit="1" customWidth="1"/>
    <col min="6125" max="6126" width="11.453125" style="1"/>
    <col min="6127" max="6128" width="17.26953125" style="1" bestFit="1" customWidth="1"/>
    <col min="6129" max="6129" width="15" style="1" bestFit="1" customWidth="1"/>
    <col min="6130" max="6367" width="11.453125" style="1"/>
    <col min="6368" max="6368" width="4.54296875" style="1" customWidth="1"/>
    <col min="6369" max="6369" width="23.7265625" style="1" customWidth="1"/>
    <col min="6370" max="6370" width="22.7265625" style="1" customWidth="1"/>
    <col min="6371" max="6371" width="18.7265625" style="1" customWidth="1"/>
    <col min="6372" max="6372" width="14" style="1" customWidth="1"/>
    <col min="6373" max="6373" width="25.26953125" style="1" customWidth="1"/>
    <col min="6374" max="6374" width="15" style="1" bestFit="1" customWidth="1"/>
    <col min="6375" max="6375" width="21" style="1" bestFit="1" customWidth="1"/>
    <col min="6376" max="6376" width="20.81640625" style="1" bestFit="1" customWidth="1"/>
    <col min="6377" max="6379" width="19.7265625" style="1" bestFit="1" customWidth="1"/>
    <col min="6380" max="6380" width="13.7265625" style="1" bestFit="1" customWidth="1"/>
    <col min="6381" max="6382" width="11.453125" style="1"/>
    <col min="6383" max="6384" width="17.26953125" style="1" bestFit="1" customWidth="1"/>
    <col min="6385" max="6385" width="15" style="1" bestFit="1" customWidth="1"/>
    <col min="6386" max="6623" width="11.453125" style="1"/>
    <col min="6624" max="6624" width="4.54296875" style="1" customWidth="1"/>
    <col min="6625" max="6625" width="23.7265625" style="1" customWidth="1"/>
    <col min="6626" max="6626" width="22.7265625" style="1" customWidth="1"/>
    <col min="6627" max="6627" width="18.7265625" style="1" customWidth="1"/>
    <col min="6628" max="6628" width="14" style="1" customWidth="1"/>
    <col min="6629" max="6629" width="25.26953125" style="1" customWidth="1"/>
    <col min="6630" max="6630" width="15" style="1" bestFit="1" customWidth="1"/>
    <col min="6631" max="6631" width="21" style="1" bestFit="1" customWidth="1"/>
    <col min="6632" max="6632" width="20.81640625" style="1" bestFit="1" customWidth="1"/>
    <col min="6633" max="6635" width="19.7265625" style="1" bestFit="1" customWidth="1"/>
    <col min="6636" max="6636" width="13.7265625" style="1" bestFit="1" customWidth="1"/>
    <col min="6637" max="6638" width="11.453125" style="1"/>
    <col min="6639" max="6640" width="17.26953125" style="1" bestFit="1" customWidth="1"/>
    <col min="6641" max="6641" width="15" style="1" bestFit="1" customWidth="1"/>
    <col min="6642" max="6879" width="11.453125" style="1"/>
    <col min="6880" max="6880" width="4.54296875" style="1" customWidth="1"/>
    <col min="6881" max="6881" width="23.7265625" style="1" customWidth="1"/>
    <col min="6882" max="6882" width="22.7265625" style="1" customWidth="1"/>
    <col min="6883" max="6883" width="18.7265625" style="1" customWidth="1"/>
    <col min="6884" max="6884" width="14" style="1" customWidth="1"/>
    <col min="6885" max="6885" width="25.26953125" style="1" customWidth="1"/>
    <col min="6886" max="6886" width="15" style="1" bestFit="1" customWidth="1"/>
    <col min="6887" max="6887" width="21" style="1" bestFit="1" customWidth="1"/>
    <col min="6888" max="6888" width="20.81640625" style="1" bestFit="1" customWidth="1"/>
    <col min="6889" max="6891" width="19.7265625" style="1" bestFit="1" customWidth="1"/>
    <col min="6892" max="6892" width="13.7265625" style="1" bestFit="1" customWidth="1"/>
    <col min="6893" max="6894" width="11.453125" style="1"/>
    <col min="6895" max="6896" width="17.26953125" style="1" bestFit="1" customWidth="1"/>
    <col min="6897" max="6897" width="15" style="1" bestFit="1" customWidth="1"/>
    <col min="6898" max="7135" width="11.453125" style="1"/>
    <col min="7136" max="7136" width="4.54296875" style="1" customWidth="1"/>
    <col min="7137" max="7137" width="23.7265625" style="1" customWidth="1"/>
    <col min="7138" max="7138" width="22.7265625" style="1" customWidth="1"/>
    <col min="7139" max="7139" width="18.7265625" style="1" customWidth="1"/>
    <col min="7140" max="7140" width="14" style="1" customWidth="1"/>
    <col min="7141" max="7141" width="25.26953125" style="1" customWidth="1"/>
    <col min="7142" max="7142" width="15" style="1" bestFit="1" customWidth="1"/>
    <col min="7143" max="7143" width="21" style="1" bestFit="1" customWidth="1"/>
    <col min="7144" max="7144" width="20.81640625" style="1" bestFit="1" customWidth="1"/>
    <col min="7145" max="7147" width="19.7265625" style="1" bestFit="1" customWidth="1"/>
    <col min="7148" max="7148" width="13.7265625" style="1" bestFit="1" customWidth="1"/>
    <col min="7149" max="7150" width="11.453125" style="1"/>
    <col min="7151" max="7152" width="17.26953125" style="1" bestFit="1" customWidth="1"/>
    <col min="7153" max="7153" width="15" style="1" bestFit="1" customWidth="1"/>
    <col min="7154" max="7391" width="11.453125" style="1"/>
    <col min="7392" max="7392" width="4.54296875" style="1" customWidth="1"/>
    <col min="7393" max="7393" width="23.7265625" style="1" customWidth="1"/>
    <col min="7394" max="7394" width="22.7265625" style="1" customWidth="1"/>
    <col min="7395" max="7395" width="18.7265625" style="1" customWidth="1"/>
    <col min="7396" max="7396" width="14" style="1" customWidth="1"/>
    <col min="7397" max="7397" width="25.26953125" style="1" customWidth="1"/>
    <col min="7398" max="7398" width="15" style="1" bestFit="1" customWidth="1"/>
    <col min="7399" max="7399" width="21" style="1" bestFit="1" customWidth="1"/>
    <col min="7400" max="7400" width="20.81640625" style="1" bestFit="1" customWidth="1"/>
    <col min="7401" max="7403" width="19.7265625" style="1" bestFit="1" customWidth="1"/>
    <col min="7404" max="7404" width="13.7265625" style="1" bestFit="1" customWidth="1"/>
    <col min="7405" max="7406" width="11.453125" style="1"/>
    <col min="7407" max="7408" width="17.26953125" style="1" bestFit="1" customWidth="1"/>
    <col min="7409" max="7409" width="15" style="1" bestFit="1" customWidth="1"/>
    <col min="7410" max="7647" width="11.453125" style="1"/>
    <col min="7648" max="7648" width="4.54296875" style="1" customWidth="1"/>
    <col min="7649" max="7649" width="23.7265625" style="1" customWidth="1"/>
    <col min="7650" max="7650" width="22.7265625" style="1" customWidth="1"/>
    <col min="7651" max="7651" width="18.7265625" style="1" customWidth="1"/>
    <col min="7652" max="7652" width="14" style="1" customWidth="1"/>
    <col min="7653" max="7653" width="25.26953125" style="1" customWidth="1"/>
    <col min="7654" max="7654" width="15" style="1" bestFit="1" customWidth="1"/>
    <col min="7655" max="7655" width="21" style="1" bestFit="1" customWidth="1"/>
    <col min="7656" max="7656" width="20.81640625" style="1" bestFit="1" customWidth="1"/>
    <col min="7657" max="7659" width="19.7265625" style="1" bestFit="1" customWidth="1"/>
    <col min="7660" max="7660" width="13.7265625" style="1" bestFit="1" customWidth="1"/>
    <col min="7661" max="7662" width="11.453125" style="1"/>
    <col min="7663" max="7664" width="17.26953125" style="1" bestFit="1" customWidth="1"/>
    <col min="7665" max="7665" width="15" style="1" bestFit="1" customWidth="1"/>
    <col min="7666" max="7903" width="11.453125" style="1"/>
    <col min="7904" max="7904" width="4.54296875" style="1" customWidth="1"/>
    <col min="7905" max="7905" width="23.7265625" style="1" customWidth="1"/>
    <col min="7906" max="7906" width="22.7265625" style="1" customWidth="1"/>
    <col min="7907" max="7907" width="18.7265625" style="1" customWidth="1"/>
    <col min="7908" max="7908" width="14" style="1" customWidth="1"/>
    <col min="7909" max="7909" width="25.26953125" style="1" customWidth="1"/>
    <col min="7910" max="7910" width="15" style="1" bestFit="1" customWidth="1"/>
    <col min="7911" max="7911" width="21" style="1" bestFit="1" customWidth="1"/>
    <col min="7912" max="7912" width="20.81640625" style="1" bestFit="1" customWidth="1"/>
    <col min="7913" max="7915" width="19.7265625" style="1" bestFit="1" customWidth="1"/>
    <col min="7916" max="7916" width="13.7265625" style="1" bestFit="1" customWidth="1"/>
    <col min="7917" max="7918" width="11.453125" style="1"/>
    <col min="7919" max="7920" width="17.26953125" style="1" bestFit="1" customWidth="1"/>
    <col min="7921" max="7921" width="15" style="1" bestFit="1" customWidth="1"/>
    <col min="7922" max="8159" width="11.453125" style="1"/>
    <col min="8160" max="8160" width="4.54296875" style="1" customWidth="1"/>
    <col min="8161" max="8161" width="23.7265625" style="1" customWidth="1"/>
    <col min="8162" max="8162" width="22.7265625" style="1" customWidth="1"/>
    <col min="8163" max="8163" width="18.7265625" style="1" customWidth="1"/>
    <col min="8164" max="8164" width="14" style="1" customWidth="1"/>
    <col min="8165" max="8165" width="25.26953125" style="1" customWidth="1"/>
    <col min="8166" max="8166" width="15" style="1" bestFit="1" customWidth="1"/>
    <col min="8167" max="8167" width="21" style="1" bestFit="1" customWidth="1"/>
    <col min="8168" max="8168" width="20.81640625" style="1" bestFit="1" customWidth="1"/>
    <col min="8169" max="8171" width="19.7265625" style="1" bestFit="1" customWidth="1"/>
    <col min="8172" max="8172" width="13.7265625" style="1" bestFit="1" customWidth="1"/>
    <col min="8173" max="8174" width="11.453125" style="1"/>
    <col min="8175" max="8176" width="17.26953125" style="1" bestFit="1" customWidth="1"/>
    <col min="8177" max="8177" width="15" style="1" bestFit="1" customWidth="1"/>
    <col min="8178" max="8415" width="11.453125" style="1"/>
    <col min="8416" max="8416" width="4.54296875" style="1" customWidth="1"/>
    <col min="8417" max="8417" width="23.7265625" style="1" customWidth="1"/>
    <col min="8418" max="8418" width="22.7265625" style="1" customWidth="1"/>
    <col min="8419" max="8419" width="18.7265625" style="1" customWidth="1"/>
    <col min="8420" max="8420" width="14" style="1" customWidth="1"/>
    <col min="8421" max="8421" width="25.26953125" style="1" customWidth="1"/>
    <col min="8422" max="8422" width="15" style="1" bestFit="1" customWidth="1"/>
    <col min="8423" max="8423" width="21" style="1" bestFit="1" customWidth="1"/>
    <col min="8424" max="8424" width="20.81640625" style="1" bestFit="1" customWidth="1"/>
    <col min="8425" max="8427" width="19.7265625" style="1" bestFit="1" customWidth="1"/>
    <col min="8428" max="8428" width="13.7265625" style="1" bestFit="1" customWidth="1"/>
    <col min="8429" max="8430" width="11.453125" style="1"/>
    <col min="8431" max="8432" width="17.26953125" style="1" bestFit="1" customWidth="1"/>
    <col min="8433" max="8433" width="15" style="1" bestFit="1" customWidth="1"/>
    <col min="8434" max="8671" width="11.453125" style="1"/>
    <col min="8672" max="8672" width="4.54296875" style="1" customWidth="1"/>
    <col min="8673" max="8673" width="23.7265625" style="1" customWidth="1"/>
    <col min="8674" max="8674" width="22.7265625" style="1" customWidth="1"/>
    <col min="8675" max="8675" width="18.7265625" style="1" customWidth="1"/>
    <col min="8676" max="8676" width="14" style="1" customWidth="1"/>
    <col min="8677" max="8677" width="25.26953125" style="1" customWidth="1"/>
    <col min="8678" max="8678" width="15" style="1" bestFit="1" customWidth="1"/>
    <col min="8679" max="8679" width="21" style="1" bestFit="1" customWidth="1"/>
    <col min="8680" max="8680" width="20.81640625" style="1" bestFit="1" customWidth="1"/>
    <col min="8681" max="8683" width="19.7265625" style="1" bestFit="1" customWidth="1"/>
    <col min="8684" max="8684" width="13.7265625" style="1" bestFit="1" customWidth="1"/>
    <col min="8685" max="8686" width="11.453125" style="1"/>
    <col min="8687" max="8688" width="17.26953125" style="1" bestFit="1" customWidth="1"/>
    <col min="8689" max="8689" width="15" style="1" bestFit="1" customWidth="1"/>
    <col min="8690" max="8927" width="11.453125" style="1"/>
    <col min="8928" max="8928" width="4.54296875" style="1" customWidth="1"/>
    <col min="8929" max="8929" width="23.7265625" style="1" customWidth="1"/>
    <col min="8930" max="8930" width="22.7265625" style="1" customWidth="1"/>
    <col min="8931" max="8931" width="18.7265625" style="1" customWidth="1"/>
    <col min="8932" max="8932" width="14" style="1" customWidth="1"/>
    <col min="8933" max="8933" width="25.26953125" style="1" customWidth="1"/>
    <col min="8934" max="8934" width="15" style="1" bestFit="1" customWidth="1"/>
    <col min="8935" max="8935" width="21" style="1" bestFit="1" customWidth="1"/>
    <col min="8936" max="8936" width="20.81640625" style="1" bestFit="1" customWidth="1"/>
    <col min="8937" max="8939" width="19.7265625" style="1" bestFit="1" customWidth="1"/>
    <col min="8940" max="8940" width="13.7265625" style="1" bestFit="1" customWidth="1"/>
    <col min="8941" max="8942" width="11.453125" style="1"/>
    <col min="8943" max="8944" width="17.26953125" style="1" bestFit="1" customWidth="1"/>
    <col min="8945" max="8945" width="15" style="1" bestFit="1" customWidth="1"/>
    <col min="8946" max="9183" width="11.453125" style="1"/>
    <col min="9184" max="9184" width="4.54296875" style="1" customWidth="1"/>
    <col min="9185" max="9185" width="23.7265625" style="1" customWidth="1"/>
    <col min="9186" max="9186" width="22.7265625" style="1" customWidth="1"/>
    <col min="9187" max="9187" width="18.7265625" style="1" customWidth="1"/>
    <col min="9188" max="9188" width="14" style="1" customWidth="1"/>
    <col min="9189" max="9189" width="25.26953125" style="1" customWidth="1"/>
    <col min="9190" max="9190" width="15" style="1" bestFit="1" customWidth="1"/>
    <col min="9191" max="9191" width="21" style="1" bestFit="1" customWidth="1"/>
    <col min="9192" max="9192" width="20.81640625" style="1" bestFit="1" customWidth="1"/>
    <col min="9193" max="9195" width="19.7265625" style="1" bestFit="1" customWidth="1"/>
    <col min="9196" max="9196" width="13.7265625" style="1" bestFit="1" customWidth="1"/>
    <col min="9197" max="9198" width="11.453125" style="1"/>
    <col min="9199" max="9200" width="17.26953125" style="1" bestFit="1" customWidth="1"/>
    <col min="9201" max="9201" width="15" style="1" bestFit="1" customWidth="1"/>
    <col min="9202" max="9439" width="11.453125" style="1"/>
    <col min="9440" max="9440" width="4.54296875" style="1" customWidth="1"/>
    <col min="9441" max="9441" width="23.7265625" style="1" customWidth="1"/>
    <col min="9442" max="9442" width="22.7265625" style="1" customWidth="1"/>
    <col min="9443" max="9443" width="18.7265625" style="1" customWidth="1"/>
    <col min="9444" max="9444" width="14" style="1" customWidth="1"/>
    <col min="9445" max="9445" width="25.26953125" style="1" customWidth="1"/>
    <col min="9446" max="9446" width="15" style="1" bestFit="1" customWidth="1"/>
    <col min="9447" max="9447" width="21" style="1" bestFit="1" customWidth="1"/>
    <col min="9448" max="9448" width="20.81640625" style="1" bestFit="1" customWidth="1"/>
    <col min="9449" max="9451" width="19.7265625" style="1" bestFit="1" customWidth="1"/>
    <col min="9452" max="9452" width="13.7265625" style="1" bestFit="1" customWidth="1"/>
    <col min="9453" max="9454" width="11.453125" style="1"/>
    <col min="9455" max="9456" width="17.26953125" style="1" bestFit="1" customWidth="1"/>
    <col min="9457" max="9457" width="15" style="1" bestFit="1" customWidth="1"/>
    <col min="9458" max="9695" width="11.453125" style="1"/>
    <col min="9696" max="9696" width="4.54296875" style="1" customWidth="1"/>
    <col min="9697" max="9697" width="23.7265625" style="1" customWidth="1"/>
    <col min="9698" max="9698" width="22.7265625" style="1" customWidth="1"/>
    <col min="9699" max="9699" width="18.7265625" style="1" customWidth="1"/>
    <col min="9700" max="9700" width="14" style="1" customWidth="1"/>
    <col min="9701" max="9701" width="25.26953125" style="1" customWidth="1"/>
    <col min="9702" max="9702" width="15" style="1" bestFit="1" customWidth="1"/>
    <col min="9703" max="9703" width="21" style="1" bestFit="1" customWidth="1"/>
    <col min="9704" max="9704" width="20.81640625" style="1" bestFit="1" customWidth="1"/>
    <col min="9705" max="9707" width="19.7265625" style="1" bestFit="1" customWidth="1"/>
    <col min="9708" max="9708" width="13.7265625" style="1" bestFit="1" customWidth="1"/>
    <col min="9709" max="9710" width="11.453125" style="1"/>
    <col min="9711" max="9712" width="17.26953125" style="1" bestFit="1" customWidth="1"/>
    <col min="9713" max="9713" width="15" style="1" bestFit="1" customWidth="1"/>
    <col min="9714" max="9951" width="11.453125" style="1"/>
    <col min="9952" max="9952" width="4.54296875" style="1" customWidth="1"/>
    <col min="9953" max="9953" width="23.7265625" style="1" customWidth="1"/>
    <col min="9954" max="9954" width="22.7265625" style="1" customWidth="1"/>
    <col min="9955" max="9955" width="18.7265625" style="1" customWidth="1"/>
    <col min="9956" max="9956" width="14" style="1" customWidth="1"/>
    <col min="9957" max="9957" width="25.26953125" style="1" customWidth="1"/>
    <col min="9958" max="9958" width="15" style="1" bestFit="1" customWidth="1"/>
    <col min="9959" max="9959" width="21" style="1" bestFit="1" customWidth="1"/>
    <col min="9960" max="9960" width="20.81640625" style="1" bestFit="1" customWidth="1"/>
    <col min="9961" max="9963" width="19.7265625" style="1" bestFit="1" customWidth="1"/>
    <col min="9964" max="9964" width="13.7265625" style="1" bestFit="1" customWidth="1"/>
    <col min="9965" max="9966" width="11.453125" style="1"/>
    <col min="9967" max="9968" width="17.26953125" style="1" bestFit="1" customWidth="1"/>
    <col min="9969" max="9969" width="15" style="1" bestFit="1" customWidth="1"/>
    <col min="9970" max="10207" width="11.453125" style="1"/>
    <col min="10208" max="10208" width="4.54296875" style="1" customWidth="1"/>
    <col min="10209" max="10209" width="23.7265625" style="1" customWidth="1"/>
    <col min="10210" max="10210" width="22.7265625" style="1" customWidth="1"/>
    <col min="10211" max="10211" width="18.7265625" style="1" customWidth="1"/>
    <col min="10212" max="10212" width="14" style="1" customWidth="1"/>
    <col min="10213" max="10213" width="25.26953125" style="1" customWidth="1"/>
    <col min="10214" max="10214" width="15" style="1" bestFit="1" customWidth="1"/>
    <col min="10215" max="10215" width="21" style="1" bestFit="1" customWidth="1"/>
    <col min="10216" max="10216" width="20.81640625" style="1" bestFit="1" customWidth="1"/>
    <col min="10217" max="10219" width="19.7265625" style="1" bestFit="1" customWidth="1"/>
    <col min="10220" max="10220" width="13.7265625" style="1" bestFit="1" customWidth="1"/>
    <col min="10221" max="10222" width="11.453125" style="1"/>
    <col min="10223" max="10224" width="17.26953125" style="1" bestFit="1" customWidth="1"/>
    <col min="10225" max="10225" width="15" style="1" bestFit="1" customWidth="1"/>
    <col min="10226" max="10463" width="11.453125" style="1"/>
    <col min="10464" max="10464" width="4.54296875" style="1" customWidth="1"/>
    <col min="10465" max="10465" width="23.7265625" style="1" customWidth="1"/>
    <col min="10466" max="10466" width="22.7265625" style="1" customWidth="1"/>
    <col min="10467" max="10467" width="18.7265625" style="1" customWidth="1"/>
    <col min="10468" max="10468" width="14" style="1" customWidth="1"/>
    <col min="10469" max="10469" width="25.26953125" style="1" customWidth="1"/>
    <col min="10470" max="10470" width="15" style="1" bestFit="1" customWidth="1"/>
    <col min="10471" max="10471" width="21" style="1" bestFit="1" customWidth="1"/>
    <col min="10472" max="10472" width="20.81640625" style="1" bestFit="1" customWidth="1"/>
    <col min="10473" max="10475" width="19.7265625" style="1" bestFit="1" customWidth="1"/>
    <col min="10476" max="10476" width="13.7265625" style="1" bestFit="1" customWidth="1"/>
    <col min="10477" max="10478" width="11.453125" style="1"/>
    <col min="10479" max="10480" width="17.26953125" style="1" bestFit="1" customWidth="1"/>
    <col min="10481" max="10481" width="15" style="1" bestFit="1" customWidth="1"/>
    <col min="10482" max="10719" width="11.453125" style="1"/>
    <col min="10720" max="10720" width="4.54296875" style="1" customWidth="1"/>
    <col min="10721" max="10721" width="23.7265625" style="1" customWidth="1"/>
    <col min="10722" max="10722" width="22.7265625" style="1" customWidth="1"/>
    <col min="10723" max="10723" width="18.7265625" style="1" customWidth="1"/>
    <col min="10724" max="10724" width="14" style="1" customWidth="1"/>
    <col min="10725" max="10725" width="25.26953125" style="1" customWidth="1"/>
    <col min="10726" max="10726" width="15" style="1" bestFit="1" customWidth="1"/>
    <col min="10727" max="10727" width="21" style="1" bestFit="1" customWidth="1"/>
    <col min="10728" max="10728" width="20.81640625" style="1" bestFit="1" customWidth="1"/>
    <col min="10729" max="10731" width="19.7265625" style="1" bestFit="1" customWidth="1"/>
    <col min="10732" max="10732" width="13.7265625" style="1" bestFit="1" customWidth="1"/>
    <col min="10733" max="10734" width="11.453125" style="1"/>
    <col min="10735" max="10736" width="17.26953125" style="1" bestFit="1" customWidth="1"/>
    <col min="10737" max="10737" width="15" style="1" bestFit="1" customWidth="1"/>
    <col min="10738" max="10975" width="11.453125" style="1"/>
    <col min="10976" max="10976" width="4.54296875" style="1" customWidth="1"/>
    <col min="10977" max="10977" width="23.7265625" style="1" customWidth="1"/>
    <col min="10978" max="10978" width="22.7265625" style="1" customWidth="1"/>
    <col min="10979" max="10979" width="18.7265625" style="1" customWidth="1"/>
    <col min="10980" max="10980" width="14" style="1" customWidth="1"/>
    <col min="10981" max="10981" width="25.26953125" style="1" customWidth="1"/>
    <col min="10982" max="10982" width="15" style="1" bestFit="1" customWidth="1"/>
    <col min="10983" max="10983" width="21" style="1" bestFit="1" customWidth="1"/>
    <col min="10984" max="10984" width="20.81640625" style="1" bestFit="1" customWidth="1"/>
    <col min="10985" max="10987" width="19.7265625" style="1" bestFit="1" customWidth="1"/>
    <col min="10988" max="10988" width="13.7265625" style="1" bestFit="1" customWidth="1"/>
    <col min="10989" max="10990" width="11.453125" style="1"/>
    <col min="10991" max="10992" width="17.26953125" style="1" bestFit="1" customWidth="1"/>
    <col min="10993" max="10993" width="15" style="1" bestFit="1" customWidth="1"/>
    <col min="10994" max="11231" width="11.453125" style="1"/>
    <col min="11232" max="11232" width="4.54296875" style="1" customWidth="1"/>
    <col min="11233" max="11233" width="23.7265625" style="1" customWidth="1"/>
    <col min="11234" max="11234" width="22.7265625" style="1" customWidth="1"/>
    <col min="11235" max="11235" width="18.7265625" style="1" customWidth="1"/>
    <col min="11236" max="11236" width="14" style="1" customWidth="1"/>
    <col min="11237" max="11237" width="25.26953125" style="1" customWidth="1"/>
    <col min="11238" max="11238" width="15" style="1" bestFit="1" customWidth="1"/>
    <col min="11239" max="11239" width="21" style="1" bestFit="1" customWidth="1"/>
    <col min="11240" max="11240" width="20.81640625" style="1" bestFit="1" customWidth="1"/>
    <col min="11241" max="11243" width="19.7265625" style="1" bestFit="1" customWidth="1"/>
    <col min="11244" max="11244" width="13.7265625" style="1" bestFit="1" customWidth="1"/>
    <col min="11245" max="11246" width="11.453125" style="1"/>
    <col min="11247" max="11248" width="17.26953125" style="1" bestFit="1" customWidth="1"/>
    <col min="11249" max="11249" width="15" style="1" bestFit="1" customWidth="1"/>
    <col min="11250" max="11487" width="11.453125" style="1"/>
    <col min="11488" max="11488" width="4.54296875" style="1" customWidth="1"/>
    <col min="11489" max="11489" width="23.7265625" style="1" customWidth="1"/>
    <col min="11490" max="11490" width="22.7265625" style="1" customWidth="1"/>
    <col min="11491" max="11491" width="18.7265625" style="1" customWidth="1"/>
    <col min="11492" max="11492" width="14" style="1" customWidth="1"/>
    <col min="11493" max="11493" width="25.26953125" style="1" customWidth="1"/>
    <col min="11494" max="11494" width="15" style="1" bestFit="1" customWidth="1"/>
    <col min="11495" max="11495" width="21" style="1" bestFit="1" customWidth="1"/>
    <col min="11496" max="11496" width="20.81640625" style="1" bestFit="1" customWidth="1"/>
    <col min="11497" max="11499" width="19.7265625" style="1" bestFit="1" customWidth="1"/>
    <col min="11500" max="11500" width="13.7265625" style="1" bestFit="1" customWidth="1"/>
    <col min="11501" max="11502" width="11.453125" style="1"/>
    <col min="11503" max="11504" width="17.26953125" style="1" bestFit="1" customWidth="1"/>
    <col min="11505" max="11505" width="15" style="1" bestFit="1" customWidth="1"/>
    <col min="11506" max="11743" width="11.453125" style="1"/>
    <col min="11744" max="11744" width="4.54296875" style="1" customWidth="1"/>
    <col min="11745" max="11745" width="23.7265625" style="1" customWidth="1"/>
    <col min="11746" max="11746" width="22.7265625" style="1" customWidth="1"/>
    <col min="11747" max="11747" width="18.7265625" style="1" customWidth="1"/>
    <col min="11748" max="11748" width="14" style="1" customWidth="1"/>
    <col min="11749" max="11749" width="25.26953125" style="1" customWidth="1"/>
    <col min="11750" max="11750" width="15" style="1" bestFit="1" customWidth="1"/>
    <col min="11751" max="11751" width="21" style="1" bestFit="1" customWidth="1"/>
    <col min="11752" max="11752" width="20.81640625" style="1" bestFit="1" customWidth="1"/>
    <col min="11753" max="11755" width="19.7265625" style="1" bestFit="1" customWidth="1"/>
    <col min="11756" max="11756" width="13.7265625" style="1" bestFit="1" customWidth="1"/>
    <col min="11757" max="11758" width="11.453125" style="1"/>
    <col min="11759" max="11760" width="17.26953125" style="1" bestFit="1" customWidth="1"/>
    <col min="11761" max="11761" width="15" style="1" bestFit="1" customWidth="1"/>
    <col min="11762" max="11999" width="11.453125" style="1"/>
    <col min="12000" max="12000" width="4.54296875" style="1" customWidth="1"/>
    <col min="12001" max="12001" width="23.7265625" style="1" customWidth="1"/>
    <col min="12002" max="12002" width="22.7265625" style="1" customWidth="1"/>
    <col min="12003" max="12003" width="18.7265625" style="1" customWidth="1"/>
    <col min="12004" max="12004" width="14" style="1" customWidth="1"/>
    <col min="12005" max="12005" width="25.26953125" style="1" customWidth="1"/>
    <col min="12006" max="12006" width="15" style="1" bestFit="1" customWidth="1"/>
    <col min="12007" max="12007" width="21" style="1" bestFit="1" customWidth="1"/>
    <col min="12008" max="12008" width="20.81640625" style="1" bestFit="1" customWidth="1"/>
    <col min="12009" max="12011" width="19.7265625" style="1" bestFit="1" customWidth="1"/>
    <col min="12012" max="12012" width="13.7265625" style="1" bestFit="1" customWidth="1"/>
    <col min="12013" max="12014" width="11.453125" style="1"/>
    <col min="12015" max="12016" width="17.26953125" style="1" bestFit="1" customWidth="1"/>
    <col min="12017" max="12017" width="15" style="1" bestFit="1" customWidth="1"/>
    <col min="12018" max="12255" width="11.453125" style="1"/>
    <col min="12256" max="12256" width="4.54296875" style="1" customWidth="1"/>
    <col min="12257" max="12257" width="23.7265625" style="1" customWidth="1"/>
    <col min="12258" max="12258" width="22.7265625" style="1" customWidth="1"/>
    <col min="12259" max="12259" width="18.7265625" style="1" customWidth="1"/>
    <col min="12260" max="12260" width="14" style="1" customWidth="1"/>
    <col min="12261" max="12261" width="25.26953125" style="1" customWidth="1"/>
    <col min="12262" max="12262" width="15" style="1" bestFit="1" customWidth="1"/>
    <col min="12263" max="12263" width="21" style="1" bestFit="1" customWidth="1"/>
    <col min="12264" max="12264" width="20.81640625" style="1" bestFit="1" customWidth="1"/>
    <col min="12265" max="12267" width="19.7265625" style="1" bestFit="1" customWidth="1"/>
    <col min="12268" max="12268" width="13.7265625" style="1" bestFit="1" customWidth="1"/>
    <col min="12269" max="12270" width="11.453125" style="1"/>
    <col min="12271" max="12272" width="17.26953125" style="1" bestFit="1" customWidth="1"/>
    <col min="12273" max="12273" width="15" style="1" bestFit="1" customWidth="1"/>
    <col min="12274" max="12511" width="11.453125" style="1"/>
    <col min="12512" max="12512" width="4.54296875" style="1" customWidth="1"/>
    <col min="12513" max="12513" width="23.7265625" style="1" customWidth="1"/>
    <col min="12514" max="12514" width="22.7265625" style="1" customWidth="1"/>
    <col min="12515" max="12515" width="18.7265625" style="1" customWidth="1"/>
    <col min="12516" max="12516" width="14" style="1" customWidth="1"/>
    <col min="12517" max="12517" width="25.26953125" style="1" customWidth="1"/>
    <col min="12518" max="12518" width="15" style="1" bestFit="1" customWidth="1"/>
    <col min="12519" max="12519" width="21" style="1" bestFit="1" customWidth="1"/>
    <col min="12520" max="12520" width="20.81640625" style="1" bestFit="1" customWidth="1"/>
    <col min="12521" max="12523" width="19.7265625" style="1" bestFit="1" customWidth="1"/>
    <col min="12524" max="12524" width="13.7265625" style="1" bestFit="1" customWidth="1"/>
    <col min="12525" max="12526" width="11.453125" style="1"/>
    <col min="12527" max="12528" width="17.26953125" style="1" bestFit="1" customWidth="1"/>
    <col min="12529" max="12529" width="15" style="1" bestFit="1" customWidth="1"/>
    <col min="12530" max="12767" width="11.453125" style="1"/>
    <col min="12768" max="12768" width="4.54296875" style="1" customWidth="1"/>
    <col min="12769" max="12769" width="23.7265625" style="1" customWidth="1"/>
    <col min="12770" max="12770" width="22.7265625" style="1" customWidth="1"/>
    <col min="12771" max="12771" width="18.7265625" style="1" customWidth="1"/>
    <col min="12772" max="12772" width="14" style="1" customWidth="1"/>
    <col min="12773" max="12773" width="25.26953125" style="1" customWidth="1"/>
    <col min="12774" max="12774" width="15" style="1" bestFit="1" customWidth="1"/>
    <col min="12775" max="12775" width="21" style="1" bestFit="1" customWidth="1"/>
    <col min="12776" max="12776" width="20.81640625" style="1" bestFit="1" customWidth="1"/>
    <col min="12777" max="12779" width="19.7265625" style="1" bestFit="1" customWidth="1"/>
    <col min="12780" max="12780" width="13.7265625" style="1" bestFit="1" customWidth="1"/>
    <col min="12781" max="12782" width="11.453125" style="1"/>
    <col min="12783" max="12784" width="17.26953125" style="1" bestFit="1" customWidth="1"/>
    <col min="12785" max="12785" width="15" style="1" bestFit="1" customWidth="1"/>
    <col min="12786" max="13023" width="11.453125" style="1"/>
    <col min="13024" max="13024" width="4.54296875" style="1" customWidth="1"/>
    <col min="13025" max="13025" width="23.7265625" style="1" customWidth="1"/>
    <col min="13026" max="13026" width="22.7265625" style="1" customWidth="1"/>
    <col min="13027" max="13027" width="18.7265625" style="1" customWidth="1"/>
    <col min="13028" max="13028" width="14" style="1" customWidth="1"/>
    <col min="13029" max="13029" width="25.26953125" style="1" customWidth="1"/>
    <col min="13030" max="13030" width="15" style="1" bestFit="1" customWidth="1"/>
    <col min="13031" max="13031" width="21" style="1" bestFit="1" customWidth="1"/>
    <col min="13032" max="13032" width="20.81640625" style="1" bestFit="1" customWidth="1"/>
    <col min="13033" max="13035" width="19.7265625" style="1" bestFit="1" customWidth="1"/>
    <col min="13036" max="13036" width="13.7265625" style="1" bestFit="1" customWidth="1"/>
    <col min="13037" max="13038" width="11.453125" style="1"/>
    <col min="13039" max="13040" width="17.26953125" style="1" bestFit="1" customWidth="1"/>
    <col min="13041" max="13041" width="15" style="1" bestFit="1" customWidth="1"/>
    <col min="13042" max="13279" width="11.453125" style="1"/>
    <col min="13280" max="13280" width="4.54296875" style="1" customWidth="1"/>
    <col min="13281" max="13281" width="23.7265625" style="1" customWidth="1"/>
    <col min="13282" max="13282" width="22.7265625" style="1" customWidth="1"/>
    <col min="13283" max="13283" width="18.7265625" style="1" customWidth="1"/>
    <col min="13284" max="13284" width="14" style="1" customWidth="1"/>
    <col min="13285" max="13285" width="25.26953125" style="1" customWidth="1"/>
    <col min="13286" max="13286" width="15" style="1" bestFit="1" customWidth="1"/>
    <col min="13287" max="13287" width="21" style="1" bestFit="1" customWidth="1"/>
    <col min="13288" max="13288" width="20.81640625" style="1" bestFit="1" customWidth="1"/>
    <col min="13289" max="13291" width="19.7265625" style="1" bestFit="1" customWidth="1"/>
    <col min="13292" max="13292" width="13.7265625" style="1" bestFit="1" customWidth="1"/>
    <col min="13293" max="13294" width="11.453125" style="1"/>
    <col min="13295" max="13296" width="17.26953125" style="1" bestFit="1" customWidth="1"/>
    <col min="13297" max="13297" width="15" style="1" bestFit="1" customWidth="1"/>
    <col min="13298" max="13535" width="11.453125" style="1"/>
    <col min="13536" max="13536" width="4.54296875" style="1" customWidth="1"/>
    <col min="13537" max="13537" width="23.7265625" style="1" customWidth="1"/>
    <col min="13538" max="13538" width="22.7265625" style="1" customWidth="1"/>
    <col min="13539" max="13539" width="18.7265625" style="1" customWidth="1"/>
    <col min="13540" max="13540" width="14" style="1" customWidth="1"/>
    <col min="13541" max="13541" width="25.26953125" style="1" customWidth="1"/>
    <col min="13542" max="13542" width="15" style="1" bestFit="1" customWidth="1"/>
    <col min="13543" max="13543" width="21" style="1" bestFit="1" customWidth="1"/>
    <col min="13544" max="13544" width="20.81640625" style="1" bestFit="1" customWidth="1"/>
    <col min="13545" max="13547" width="19.7265625" style="1" bestFit="1" customWidth="1"/>
    <col min="13548" max="13548" width="13.7265625" style="1" bestFit="1" customWidth="1"/>
    <col min="13549" max="13550" width="11.453125" style="1"/>
    <col min="13551" max="13552" width="17.26953125" style="1" bestFit="1" customWidth="1"/>
    <col min="13553" max="13553" width="15" style="1" bestFit="1" customWidth="1"/>
    <col min="13554" max="13791" width="11.453125" style="1"/>
    <col min="13792" max="13792" width="4.54296875" style="1" customWidth="1"/>
    <col min="13793" max="13793" width="23.7265625" style="1" customWidth="1"/>
    <col min="13794" max="13794" width="22.7265625" style="1" customWidth="1"/>
    <col min="13795" max="13795" width="18.7265625" style="1" customWidth="1"/>
    <col min="13796" max="13796" width="14" style="1" customWidth="1"/>
    <col min="13797" max="13797" width="25.26953125" style="1" customWidth="1"/>
    <col min="13798" max="13798" width="15" style="1" bestFit="1" customWidth="1"/>
    <col min="13799" max="13799" width="21" style="1" bestFit="1" customWidth="1"/>
    <col min="13800" max="13800" width="20.81640625" style="1" bestFit="1" customWidth="1"/>
    <col min="13801" max="13803" width="19.7265625" style="1" bestFit="1" customWidth="1"/>
    <col min="13804" max="13804" width="13.7265625" style="1" bestFit="1" customWidth="1"/>
    <col min="13805" max="13806" width="11.453125" style="1"/>
    <col min="13807" max="13808" width="17.26953125" style="1" bestFit="1" customWidth="1"/>
    <col min="13809" max="13809" width="15" style="1" bestFit="1" customWidth="1"/>
    <col min="13810" max="14047" width="11.453125" style="1"/>
    <col min="14048" max="14048" width="4.54296875" style="1" customWidth="1"/>
    <col min="14049" max="14049" width="23.7265625" style="1" customWidth="1"/>
    <col min="14050" max="14050" width="22.7265625" style="1" customWidth="1"/>
    <col min="14051" max="14051" width="18.7265625" style="1" customWidth="1"/>
    <col min="14052" max="14052" width="14" style="1" customWidth="1"/>
    <col min="14053" max="14053" width="25.26953125" style="1" customWidth="1"/>
    <col min="14054" max="14054" width="15" style="1" bestFit="1" customWidth="1"/>
    <col min="14055" max="14055" width="21" style="1" bestFit="1" customWidth="1"/>
    <col min="14056" max="14056" width="20.81640625" style="1" bestFit="1" customWidth="1"/>
    <col min="14057" max="14059" width="19.7265625" style="1" bestFit="1" customWidth="1"/>
    <col min="14060" max="14060" width="13.7265625" style="1" bestFit="1" customWidth="1"/>
    <col min="14061" max="14062" width="11.453125" style="1"/>
    <col min="14063" max="14064" width="17.26953125" style="1" bestFit="1" customWidth="1"/>
    <col min="14065" max="14065" width="15" style="1" bestFit="1" customWidth="1"/>
    <col min="14066" max="14303" width="11.453125" style="1"/>
    <col min="14304" max="14304" width="4.54296875" style="1" customWidth="1"/>
    <col min="14305" max="14305" width="23.7265625" style="1" customWidth="1"/>
    <col min="14306" max="14306" width="22.7265625" style="1" customWidth="1"/>
    <col min="14307" max="14307" width="18.7265625" style="1" customWidth="1"/>
    <col min="14308" max="14308" width="14" style="1" customWidth="1"/>
    <col min="14309" max="14309" width="25.26953125" style="1" customWidth="1"/>
    <col min="14310" max="14310" width="15" style="1" bestFit="1" customWidth="1"/>
    <col min="14311" max="14311" width="21" style="1" bestFit="1" customWidth="1"/>
    <col min="14312" max="14312" width="20.81640625" style="1" bestFit="1" customWidth="1"/>
    <col min="14313" max="14315" width="19.7265625" style="1" bestFit="1" customWidth="1"/>
    <col min="14316" max="14316" width="13.7265625" style="1" bestFit="1" customWidth="1"/>
    <col min="14317" max="14318" width="11.453125" style="1"/>
    <col min="14319" max="14320" width="17.26953125" style="1" bestFit="1" customWidth="1"/>
    <col min="14321" max="14321" width="15" style="1" bestFit="1" customWidth="1"/>
    <col min="14322" max="14559" width="11.453125" style="1"/>
    <col min="14560" max="14560" width="4.54296875" style="1" customWidth="1"/>
    <col min="14561" max="14561" width="23.7265625" style="1" customWidth="1"/>
    <col min="14562" max="14562" width="22.7265625" style="1" customWidth="1"/>
    <col min="14563" max="14563" width="18.7265625" style="1" customWidth="1"/>
    <col min="14564" max="14564" width="14" style="1" customWidth="1"/>
    <col min="14565" max="14565" width="25.26953125" style="1" customWidth="1"/>
    <col min="14566" max="14566" width="15" style="1" bestFit="1" customWidth="1"/>
    <col min="14567" max="14567" width="21" style="1" bestFit="1" customWidth="1"/>
    <col min="14568" max="14568" width="20.81640625" style="1" bestFit="1" customWidth="1"/>
    <col min="14569" max="14571" width="19.7265625" style="1" bestFit="1" customWidth="1"/>
    <col min="14572" max="14572" width="13.7265625" style="1" bestFit="1" customWidth="1"/>
    <col min="14573" max="14574" width="11.453125" style="1"/>
    <col min="14575" max="14576" width="17.26953125" style="1" bestFit="1" customWidth="1"/>
    <col min="14577" max="14577" width="15" style="1" bestFit="1" customWidth="1"/>
    <col min="14578" max="14815" width="11.453125" style="1"/>
    <col min="14816" max="14816" width="4.54296875" style="1" customWidth="1"/>
    <col min="14817" max="14817" width="23.7265625" style="1" customWidth="1"/>
    <col min="14818" max="14818" width="22.7265625" style="1" customWidth="1"/>
    <col min="14819" max="14819" width="18.7265625" style="1" customWidth="1"/>
    <col min="14820" max="14820" width="14" style="1" customWidth="1"/>
    <col min="14821" max="14821" width="25.26953125" style="1" customWidth="1"/>
    <col min="14822" max="14822" width="15" style="1" bestFit="1" customWidth="1"/>
    <col min="14823" max="14823" width="21" style="1" bestFit="1" customWidth="1"/>
    <col min="14824" max="14824" width="20.81640625" style="1" bestFit="1" customWidth="1"/>
    <col min="14825" max="14827" width="19.7265625" style="1" bestFit="1" customWidth="1"/>
    <col min="14828" max="14828" width="13.7265625" style="1" bestFit="1" customWidth="1"/>
    <col min="14829" max="14830" width="11.453125" style="1"/>
    <col min="14831" max="14832" width="17.26953125" style="1" bestFit="1" customWidth="1"/>
    <col min="14833" max="14833" width="15" style="1" bestFit="1" customWidth="1"/>
    <col min="14834" max="15071" width="11.453125" style="1"/>
    <col min="15072" max="15072" width="4.54296875" style="1" customWidth="1"/>
    <col min="15073" max="15073" width="23.7265625" style="1" customWidth="1"/>
    <col min="15074" max="15074" width="22.7265625" style="1" customWidth="1"/>
    <col min="15075" max="15075" width="18.7265625" style="1" customWidth="1"/>
    <col min="15076" max="15076" width="14" style="1" customWidth="1"/>
    <col min="15077" max="15077" width="25.26953125" style="1" customWidth="1"/>
    <col min="15078" max="15078" width="15" style="1" bestFit="1" customWidth="1"/>
    <col min="15079" max="15079" width="21" style="1" bestFit="1" customWidth="1"/>
    <col min="15080" max="15080" width="20.81640625" style="1" bestFit="1" customWidth="1"/>
    <col min="15081" max="15083" width="19.7265625" style="1" bestFit="1" customWidth="1"/>
    <col min="15084" max="15084" width="13.7265625" style="1" bestFit="1" customWidth="1"/>
    <col min="15085" max="15086" width="11.453125" style="1"/>
    <col min="15087" max="15088" width="17.26953125" style="1" bestFit="1" customWidth="1"/>
    <col min="15089" max="15089" width="15" style="1" bestFit="1" customWidth="1"/>
    <col min="15090" max="15327" width="11.453125" style="1"/>
    <col min="15328" max="15328" width="4.54296875" style="1" customWidth="1"/>
    <col min="15329" max="15329" width="23.7265625" style="1" customWidth="1"/>
    <col min="15330" max="15330" width="22.7265625" style="1" customWidth="1"/>
    <col min="15331" max="15331" width="18.7265625" style="1" customWidth="1"/>
    <col min="15332" max="15332" width="14" style="1" customWidth="1"/>
    <col min="15333" max="15333" width="25.26953125" style="1" customWidth="1"/>
    <col min="15334" max="15334" width="15" style="1" bestFit="1" customWidth="1"/>
    <col min="15335" max="15335" width="21" style="1" bestFit="1" customWidth="1"/>
    <col min="15336" max="15336" width="20.81640625" style="1" bestFit="1" customWidth="1"/>
    <col min="15337" max="15339" width="19.7265625" style="1" bestFit="1" customWidth="1"/>
    <col min="15340" max="15340" width="13.7265625" style="1" bestFit="1" customWidth="1"/>
    <col min="15341" max="15342" width="11.453125" style="1"/>
    <col min="15343" max="15344" width="17.26953125" style="1" bestFit="1" customWidth="1"/>
    <col min="15345" max="15345" width="15" style="1" bestFit="1" customWidth="1"/>
    <col min="15346" max="15583" width="11.453125" style="1"/>
    <col min="15584" max="15584" width="4.54296875" style="1" customWidth="1"/>
    <col min="15585" max="15585" width="23.7265625" style="1" customWidth="1"/>
    <col min="15586" max="15586" width="22.7265625" style="1" customWidth="1"/>
    <col min="15587" max="15587" width="18.7265625" style="1" customWidth="1"/>
    <col min="15588" max="15588" width="14" style="1" customWidth="1"/>
    <col min="15589" max="15589" width="25.26953125" style="1" customWidth="1"/>
    <col min="15590" max="15590" width="15" style="1" bestFit="1" customWidth="1"/>
    <col min="15591" max="15591" width="21" style="1" bestFit="1" customWidth="1"/>
    <col min="15592" max="15592" width="20.81640625" style="1" bestFit="1" customWidth="1"/>
    <col min="15593" max="15595" width="19.7265625" style="1" bestFit="1" customWidth="1"/>
    <col min="15596" max="15596" width="13.7265625" style="1" bestFit="1" customWidth="1"/>
    <col min="15597" max="15598" width="11.453125" style="1"/>
    <col min="15599" max="15600" width="17.26953125" style="1" bestFit="1" customWidth="1"/>
    <col min="15601" max="15601" width="15" style="1" bestFit="1" customWidth="1"/>
    <col min="15602" max="15839" width="11.453125" style="1"/>
    <col min="15840" max="15840" width="4.54296875" style="1" customWidth="1"/>
    <col min="15841" max="15841" width="23.7265625" style="1" customWidth="1"/>
    <col min="15842" max="15842" width="22.7265625" style="1" customWidth="1"/>
    <col min="15843" max="15843" width="18.7265625" style="1" customWidth="1"/>
    <col min="15844" max="15844" width="14" style="1" customWidth="1"/>
    <col min="15845" max="15845" width="25.26953125" style="1" customWidth="1"/>
    <col min="15846" max="15846" width="15" style="1" bestFit="1" customWidth="1"/>
    <col min="15847" max="15847" width="21" style="1" bestFit="1" customWidth="1"/>
    <col min="15848" max="15848" width="20.81640625" style="1" bestFit="1" customWidth="1"/>
    <col min="15849" max="15851" width="19.7265625" style="1" bestFit="1" customWidth="1"/>
    <col min="15852" max="15852" width="13.7265625" style="1" bestFit="1" customWidth="1"/>
    <col min="15853" max="15854" width="11.453125" style="1"/>
    <col min="15855" max="15856" width="17.26953125" style="1" bestFit="1" customWidth="1"/>
    <col min="15857" max="15857" width="15" style="1" bestFit="1" customWidth="1"/>
    <col min="15858" max="16095" width="11.453125" style="1"/>
    <col min="16096" max="16096" width="4.54296875" style="1" customWidth="1"/>
    <col min="16097" max="16097" width="23.7265625" style="1" customWidth="1"/>
    <col min="16098" max="16098" width="22.7265625" style="1" customWidth="1"/>
    <col min="16099" max="16099" width="18.7265625" style="1" customWidth="1"/>
    <col min="16100" max="16100" width="14" style="1" customWidth="1"/>
    <col min="16101" max="16101" width="25.26953125" style="1" customWidth="1"/>
    <col min="16102" max="16102" width="15" style="1" bestFit="1" customWidth="1"/>
    <col min="16103" max="16103" width="21" style="1" bestFit="1" customWidth="1"/>
    <col min="16104" max="16104" width="20.81640625" style="1" bestFit="1" customWidth="1"/>
    <col min="16105" max="16107" width="19.7265625" style="1" bestFit="1" customWidth="1"/>
    <col min="16108" max="16108" width="13.7265625" style="1" bestFit="1" customWidth="1"/>
    <col min="16109" max="16110" width="11.453125" style="1"/>
    <col min="16111" max="16112" width="17.26953125" style="1" bestFit="1" customWidth="1"/>
    <col min="16113" max="16113" width="15" style="1" bestFit="1" customWidth="1"/>
    <col min="16114" max="16365" width="11.453125" style="1"/>
    <col min="16366" max="16384" width="11.453125" style="1" customWidth="1"/>
  </cols>
  <sheetData>
    <row r="1" spans="1:7" s="7" customFormat="1" ht="15.5" x14ac:dyDescent="0.35">
      <c r="B1" s="10"/>
      <c r="C1" s="10"/>
      <c r="D1" s="10"/>
      <c r="E1" s="10"/>
      <c r="F1" s="10"/>
    </row>
    <row r="2" spans="1:7" s="7" customFormat="1" ht="27.75" customHeight="1" x14ac:dyDescent="0.35">
      <c r="B2" s="10"/>
      <c r="C2" s="10"/>
      <c r="D2" s="10"/>
      <c r="E2" s="10"/>
      <c r="F2" s="10"/>
    </row>
    <row r="3" spans="1:7" s="7" customFormat="1" ht="26.25" customHeight="1" x14ac:dyDescent="0.35">
      <c r="B3" s="10"/>
      <c r="C3" s="10"/>
      <c r="D3" s="10"/>
      <c r="E3" s="10"/>
      <c r="F3" s="10"/>
    </row>
    <row r="4" spans="1:7" s="13" customFormat="1" ht="15.5" x14ac:dyDescent="0.35">
      <c r="A4" s="7"/>
      <c r="B4" s="10"/>
      <c r="C4" s="10"/>
      <c r="D4" s="10"/>
      <c r="E4" s="10"/>
      <c r="F4" s="10"/>
    </row>
    <row r="5" spans="1:7" s="13" customFormat="1" ht="7.5" customHeight="1" x14ac:dyDescent="0.35">
      <c r="A5" s="7"/>
      <c r="B5" s="10"/>
      <c r="C5" s="10"/>
      <c r="D5" s="10"/>
      <c r="E5" s="10"/>
      <c r="F5" s="10"/>
    </row>
    <row r="6" spans="1:7" s="7" customFormat="1" ht="15.75" customHeight="1" x14ac:dyDescent="0.35">
      <c r="B6" s="10"/>
      <c r="C6" s="12"/>
      <c r="D6" s="12"/>
      <c r="E6" s="12"/>
      <c r="F6" s="10"/>
    </row>
    <row r="7" spans="1:7" s="7" customFormat="1" ht="15.5" x14ac:dyDescent="0.35">
      <c r="B7" s="10"/>
      <c r="C7" s="11"/>
      <c r="D7" s="11"/>
      <c r="E7" s="11"/>
      <c r="F7" s="10"/>
    </row>
    <row r="8" spans="1:7" s="7" customFormat="1" ht="15.5" x14ac:dyDescent="0.35">
      <c r="B8" s="9"/>
      <c r="C8" s="9"/>
      <c r="D8" s="9"/>
      <c r="E8" s="9"/>
      <c r="F8" s="9"/>
    </row>
    <row r="9" spans="1:7" s="7" customFormat="1" ht="16" thickBot="1" x14ac:dyDescent="0.4">
      <c r="B9" s="8"/>
    </row>
    <row r="10" spans="1:7" s="3" customFormat="1" ht="43.5" customHeight="1" thickBot="1" x14ac:dyDescent="0.35">
      <c r="B10" s="6" t="s">
        <v>25</v>
      </c>
      <c r="C10" s="70" t="s">
        <v>8</v>
      </c>
      <c r="D10" s="74" t="s">
        <v>7</v>
      </c>
      <c r="E10" s="75"/>
      <c r="F10" s="5" t="s">
        <v>26</v>
      </c>
    </row>
    <row r="11" spans="1:7" s="3" customFormat="1" ht="15.75" customHeight="1" thickTop="1" x14ac:dyDescent="0.3">
      <c r="B11" s="76">
        <v>863937742027</v>
      </c>
      <c r="C11" s="78">
        <f>+'Por Instrumentos '!E24</f>
        <v>1244271475148</v>
      </c>
      <c r="D11" s="80">
        <f>(C11-B11)/B11</f>
        <v>0.44023280222559569</v>
      </c>
      <c r="E11" s="81"/>
      <c r="F11" s="84">
        <v>7.2429437743569941E-2</v>
      </c>
    </row>
    <row r="12" spans="1:7" s="3" customFormat="1" ht="15.75" customHeight="1" thickBot="1" x14ac:dyDescent="0.35">
      <c r="B12" s="77"/>
      <c r="C12" s="79"/>
      <c r="D12" s="82"/>
      <c r="E12" s="83"/>
      <c r="F12" s="85"/>
      <c r="G12" s="4"/>
    </row>
    <row r="13" spans="1:7" ht="15" customHeight="1" x14ac:dyDescent="0.2">
      <c r="B13" s="109" t="s">
        <v>6</v>
      </c>
      <c r="C13" s="109"/>
      <c r="D13" s="109"/>
      <c r="E13" s="109"/>
      <c r="F13" s="109"/>
    </row>
    <row r="14" spans="1:7" x14ac:dyDescent="0.2">
      <c r="B14" s="110"/>
      <c r="C14" s="110"/>
      <c r="D14" s="110"/>
      <c r="E14" s="110"/>
      <c r="F14" s="110"/>
    </row>
    <row r="15" spans="1:7" ht="11.25" customHeight="1" x14ac:dyDescent="0.2">
      <c r="B15" s="69"/>
      <c r="C15" s="69"/>
      <c r="D15" s="69"/>
      <c r="E15" s="69"/>
      <c r="F15" s="69"/>
    </row>
    <row r="16" spans="1:7" ht="30" customHeight="1" x14ac:dyDescent="0.2">
      <c r="B16" s="90" t="e">
        <f>+#REF!</f>
        <v>#REF!</v>
      </c>
      <c r="C16" s="91"/>
      <c r="D16" s="91"/>
      <c r="E16" s="91"/>
      <c r="F16" s="92"/>
    </row>
    <row r="17" spans="2:7" ht="17.25" customHeight="1" x14ac:dyDescent="0.2">
      <c r="B17" s="93" t="s">
        <v>24</v>
      </c>
      <c r="C17" s="94"/>
      <c r="D17" s="94"/>
      <c r="E17" s="94"/>
      <c r="F17" s="95"/>
    </row>
    <row r="18" spans="2:7" ht="16.5" customHeight="1" x14ac:dyDescent="0.2">
      <c r="B18" s="93"/>
      <c r="C18" s="94"/>
      <c r="D18" s="94"/>
      <c r="E18" s="94"/>
      <c r="F18" s="95"/>
    </row>
    <row r="19" spans="2:7" ht="0.75" hidden="1" customHeight="1" x14ac:dyDescent="0.2">
      <c r="B19" s="93"/>
      <c r="C19" s="94"/>
      <c r="D19" s="94"/>
      <c r="E19" s="94"/>
      <c r="F19" s="95"/>
    </row>
    <row r="20" spans="2:7" ht="17.25" hidden="1" customHeight="1" x14ac:dyDescent="0.2">
      <c r="B20" s="93"/>
      <c r="C20" s="94"/>
      <c r="D20" s="94"/>
      <c r="E20" s="94"/>
      <c r="F20" s="95"/>
    </row>
    <row r="21" spans="2:7" s="3" customFormat="1" ht="43.5" customHeight="1" x14ac:dyDescent="0.3">
      <c r="B21" s="96"/>
      <c r="C21" s="97"/>
      <c r="D21" s="97"/>
      <c r="E21" s="97"/>
      <c r="F21" s="98"/>
      <c r="G21" s="1"/>
    </row>
    <row r="22" spans="2:7" s="3" customFormat="1" ht="21.75" customHeight="1" x14ac:dyDescent="0.3">
      <c r="B22" s="99" t="s">
        <v>5</v>
      </c>
      <c r="C22" s="99"/>
      <c r="D22" s="99"/>
      <c r="E22" s="99"/>
      <c r="F22" s="99"/>
      <c r="G22" s="1"/>
    </row>
    <row r="23" spans="2:7" s="3" customFormat="1" ht="12.5" thickBot="1" x14ac:dyDescent="0.35">
      <c r="B23" s="100"/>
      <c r="C23" s="100"/>
      <c r="D23" s="100"/>
      <c r="E23" s="100"/>
      <c r="F23" s="100"/>
      <c r="G23" s="1"/>
    </row>
    <row r="24" spans="2:7" s="3" customFormat="1" ht="24.75" customHeight="1" thickBot="1" x14ac:dyDescent="0.35">
      <c r="B24" s="101" t="s">
        <v>4</v>
      </c>
      <c r="C24" s="102"/>
      <c r="D24" s="103">
        <v>44651</v>
      </c>
      <c r="E24" s="104"/>
      <c r="F24" s="68">
        <v>44742</v>
      </c>
      <c r="G24" s="1"/>
    </row>
    <row r="25" spans="2:7" s="3" customFormat="1" ht="12.5" thickTop="1" x14ac:dyDescent="0.3">
      <c r="B25" s="105" t="s">
        <v>3</v>
      </c>
      <c r="C25" s="106"/>
      <c r="D25" s="107">
        <v>31727.74</v>
      </c>
      <c r="E25" s="108"/>
      <c r="F25" s="63">
        <v>33086.83</v>
      </c>
      <c r="G25" s="1"/>
    </row>
    <row r="26" spans="2:7" s="3" customFormat="1" ht="12" x14ac:dyDescent="0.3">
      <c r="B26" s="111" t="s">
        <v>2</v>
      </c>
      <c r="C26" s="112"/>
      <c r="D26" s="113">
        <v>787.16</v>
      </c>
      <c r="E26" s="114"/>
      <c r="F26" s="65">
        <v>919.97</v>
      </c>
    </row>
    <row r="27" spans="2:7" s="3" customFormat="1" ht="12.5" thickBot="1" x14ac:dyDescent="0.35">
      <c r="B27" s="86" t="s">
        <v>1</v>
      </c>
      <c r="C27" s="87"/>
      <c r="D27" s="88">
        <v>878.04</v>
      </c>
      <c r="E27" s="89"/>
      <c r="F27" s="67">
        <v>960.9</v>
      </c>
    </row>
    <row r="28" spans="2:7" x14ac:dyDescent="0.2">
      <c r="B28" s="2"/>
      <c r="C28" s="2"/>
      <c r="D28" s="2"/>
      <c r="E28" s="2"/>
      <c r="F28" s="2"/>
      <c r="G28" s="2"/>
    </row>
    <row r="29" spans="2:7" x14ac:dyDescent="0.2">
      <c r="G29" s="2"/>
    </row>
    <row r="30" spans="2:7" x14ac:dyDescent="0.2">
      <c r="G30" s="2"/>
    </row>
    <row r="31" spans="2:7" x14ac:dyDescent="0.2">
      <c r="G31" s="2"/>
    </row>
    <row r="32" spans="2:7" x14ac:dyDescent="0.2">
      <c r="G32" s="2"/>
    </row>
    <row r="33" spans="7:7" x14ac:dyDescent="0.2">
      <c r="G33" s="2"/>
    </row>
    <row r="34" spans="7:7" x14ac:dyDescent="0.2">
      <c r="G34" s="2"/>
    </row>
    <row r="35" spans="7:7" x14ac:dyDescent="0.2">
      <c r="G35" s="2"/>
    </row>
    <row r="36" spans="7:7" x14ac:dyDescent="0.2">
      <c r="G36" s="2"/>
    </row>
    <row r="37" spans="7:7" x14ac:dyDescent="0.2">
      <c r="G37" s="2"/>
    </row>
    <row r="38" spans="7:7" x14ac:dyDescent="0.2">
      <c r="G38" s="2"/>
    </row>
    <row r="39" spans="7:7" x14ac:dyDescent="0.2">
      <c r="G39" s="2"/>
    </row>
    <row r="40" spans="7:7" x14ac:dyDescent="0.2">
      <c r="G40" s="2"/>
    </row>
    <row r="41" spans="7:7" x14ac:dyDescent="0.2">
      <c r="G41" s="2"/>
    </row>
    <row r="42" spans="7:7" x14ac:dyDescent="0.2">
      <c r="G42" s="2"/>
    </row>
    <row r="43" spans="7:7" x14ac:dyDescent="0.2">
      <c r="G43" s="2"/>
    </row>
    <row r="44" spans="7:7" x14ac:dyDescent="0.2">
      <c r="G44" s="2"/>
    </row>
    <row r="45" spans="7:7" x14ac:dyDescent="0.2">
      <c r="G45" s="2"/>
    </row>
    <row r="46" spans="7:7" x14ac:dyDescent="0.2">
      <c r="G46" s="2"/>
    </row>
    <row r="47" spans="7:7" x14ac:dyDescent="0.2">
      <c r="G47" s="2"/>
    </row>
    <row r="48" spans="7:7" x14ac:dyDescent="0.2">
      <c r="G48" s="2"/>
    </row>
    <row r="49" spans="7:7" x14ac:dyDescent="0.2">
      <c r="G49" s="2"/>
    </row>
    <row r="50" spans="7:7" x14ac:dyDescent="0.2">
      <c r="G50" s="2"/>
    </row>
    <row r="51" spans="7:7" x14ac:dyDescent="0.2">
      <c r="G51" s="2"/>
    </row>
    <row r="52" spans="7:7" x14ac:dyDescent="0.2">
      <c r="G52" s="2"/>
    </row>
    <row r="53" spans="7:7" x14ac:dyDescent="0.2">
      <c r="G53" s="2"/>
    </row>
    <row r="54" spans="7:7" x14ac:dyDescent="0.2">
      <c r="G54" s="2"/>
    </row>
    <row r="55" spans="7:7" x14ac:dyDescent="0.2">
      <c r="G55" s="2"/>
    </row>
    <row r="56" spans="7:7" x14ac:dyDescent="0.2">
      <c r="G56" s="2"/>
    </row>
    <row r="57" spans="7:7" x14ac:dyDescent="0.2">
      <c r="G57" s="2"/>
    </row>
    <row r="58" spans="7:7" x14ac:dyDescent="0.2">
      <c r="G58" s="2"/>
    </row>
    <row r="59" spans="7:7" x14ac:dyDescent="0.2">
      <c r="G59" s="2"/>
    </row>
    <row r="60" spans="7:7" x14ac:dyDescent="0.2">
      <c r="G60" s="2"/>
    </row>
    <row r="61" spans="7:7" x14ac:dyDescent="0.2">
      <c r="G61" s="2"/>
    </row>
    <row r="62" spans="7:7" x14ac:dyDescent="0.2">
      <c r="G62" s="2"/>
    </row>
    <row r="63" spans="7:7" x14ac:dyDescent="0.2">
      <c r="G63" s="2"/>
    </row>
    <row r="64" spans="7:7" x14ac:dyDescent="0.2">
      <c r="G64" s="2"/>
    </row>
    <row r="65" spans="7:7" x14ac:dyDescent="0.2">
      <c r="G65" s="2"/>
    </row>
    <row r="66" spans="7:7" x14ac:dyDescent="0.2">
      <c r="G66" s="2"/>
    </row>
    <row r="67" spans="7:7" x14ac:dyDescent="0.2">
      <c r="G67" s="2"/>
    </row>
    <row r="68" spans="7:7" x14ac:dyDescent="0.2">
      <c r="G68" s="2"/>
    </row>
    <row r="69" spans="7:7" x14ac:dyDescent="0.2">
      <c r="G69" s="2"/>
    </row>
    <row r="70" spans="7:7" x14ac:dyDescent="0.2">
      <c r="G70" s="2"/>
    </row>
    <row r="71" spans="7:7" x14ac:dyDescent="0.2">
      <c r="G71" s="2"/>
    </row>
    <row r="72" spans="7:7" x14ac:dyDescent="0.2">
      <c r="G72" s="2"/>
    </row>
    <row r="73" spans="7:7" x14ac:dyDescent="0.2">
      <c r="G73" s="2"/>
    </row>
    <row r="74" spans="7:7" x14ac:dyDescent="0.2">
      <c r="G74" s="2"/>
    </row>
    <row r="75" spans="7:7" x14ac:dyDescent="0.2">
      <c r="G75" s="2"/>
    </row>
    <row r="76" spans="7:7" x14ac:dyDescent="0.2">
      <c r="G76" s="2"/>
    </row>
    <row r="77" spans="7:7" x14ac:dyDescent="0.2">
      <c r="G77" s="2"/>
    </row>
    <row r="78" spans="7:7" x14ac:dyDescent="0.2">
      <c r="G78" s="2"/>
    </row>
    <row r="79" spans="7:7" x14ac:dyDescent="0.2">
      <c r="G79" s="2"/>
    </row>
    <row r="80" spans="7:7" x14ac:dyDescent="0.2">
      <c r="G80" s="2"/>
    </row>
    <row r="81" spans="7:7" x14ac:dyDescent="0.2">
      <c r="G81" s="2"/>
    </row>
    <row r="82" spans="7:7" x14ac:dyDescent="0.2">
      <c r="G82" s="2"/>
    </row>
    <row r="83" spans="7:7" x14ac:dyDescent="0.2">
      <c r="G83" s="2"/>
    </row>
    <row r="84" spans="7:7" x14ac:dyDescent="0.2">
      <c r="G84" s="2"/>
    </row>
    <row r="85" spans="7:7" x14ac:dyDescent="0.2">
      <c r="G85" s="2"/>
    </row>
    <row r="86" spans="7:7" x14ac:dyDescent="0.2">
      <c r="G86" s="2"/>
    </row>
    <row r="87" spans="7:7" x14ac:dyDescent="0.2">
      <c r="G87" s="2"/>
    </row>
    <row r="88" spans="7:7" x14ac:dyDescent="0.2">
      <c r="G88" s="2"/>
    </row>
    <row r="89" spans="7:7" x14ac:dyDescent="0.2">
      <c r="G89" s="2"/>
    </row>
    <row r="90" spans="7:7" x14ac:dyDescent="0.2">
      <c r="G90" s="2"/>
    </row>
    <row r="91" spans="7:7" x14ac:dyDescent="0.2">
      <c r="G91" s="2"/>
    </row>
    <row r="92" spans="7:7" x14ac:dyDescent="0.2">
      <c r="G92" s="2"/>
    </row>
    <row r="93" spans="7:7" x14ac:dyDescent="0.2">
      <c r="G93" s="2"/>
    </row>
    <row r="94" spans="7:7" x14ac:dyDescent="0.2">
      <c r="G94" s="2"/>
    </row>
    <row r="95" spans="7:7" x14ac:dyDescent="0.2">
      <c r="G95" s="2"/>
    </row>
    <row r="96" spans="7:7" x14ac:dyDescent="0.2">
      <c r="G96" s="2"/>
    </row>
    <row r="97" spans="7:7" x14ac:dyDescent="0.2">
      <c r="G97" s="2"/>
    </row>
    <row r="98" spans="7:7" x14ac:dyDescent="0.2">
      <c r="G98" s="2"/>
    </row>
    <row r="99" spans="7:7" x14ac:dyDescent="0.2">
      <c r="G99" s="2"/>
    </row>
    <row r="100" spans="7:7" x14ac:dyDescent="0.2">
      <c r="G100" s="2"/>
    </row>
    <row r="101" spans="7:7" x14ac:dyDescent="0.2">
      <c r="G101" s="2"/>
    </row>
    <row r="102" spans="7:7" x14ac:dyDescent="0.2">
      <c r="G102" s="2"/>
    </row>
    <row r="103" spans="7:7" x14ac:dyDescent="0.2">
      <c r="G103" s="2"/>
    </row>
    <row r="104" spans="7:7" x14ac:dyDescent="0.2">
      <c r="G104" s="2"/>
    </row>
    <row r="105" spans="7:7" x14ac:dyDescent="0.2">
      <c r="G105" s="2"/>
    </row>
    <row r="106" spans="7:7" x14ac:dyDescent="0.2">
      <c r="G106" s="2"/>
    </row>
    <row r="107" spans="7:7" x14ac:dyDescent="0.2">
      <c r="G107" s="2"/>
    </row>
    <row r="108" spans="7:7" x14ac:dyDescent="0.2">
      <c r="G108" s="2"/>
    </row>
    <row r="109" spans="7:7" x14ac:dyDescent="0.2">
      <c r="G109" s="2"/>
    </row>
    <row r="110" spans="7:7" x14ac:dyDescent="0.2">
      <c r="G110" s="2"/>
    </row>
    <row r="111" spans="7:7" x14ac:dyDescent="0.2">
      <c r="G111" s="2"/>
    </row>
    <row r="112" spans="7:7" x14ac:dyDescent="0.2">
      <c r="G112" s="2"/>
    </row>
    <row r="113" spans="7:7" x14ac:dyDescent="0.2">
      <c r="G113" s="2"/>
    </row>
    <row r="114" spans="7:7" x14ac:dyDescent="0.2">
      <c r="G114" s="2"/>
    </row>
    <row r="115" spans="7:7" x14ac:dyDescent="0.2">
      <c r="G115" s="2"/>
    </row>
    <row r="116" spans="7:7" x14ac:dyDescent="0.2">
      <c r="G116" s="2"/>
    </row>
    <row r="117" spans="7:7" x14ac:dyDescent="0.2">
      <c r="G117" s="2"/>
    </row>
    <row r="118" spans="7:7" x14ac:dyDescent="0.2">
      <c r="G118" s="2"/>
    </row>
    <row r="119" spans="7:7" x14ac:dyDescent="0.2">
      <c r="G119" s="2"/>
    </row>
    <row r="120" spans="7:7" x14ac:dyDescent="0.2">
      <c r="G120" s="2"/>
    </row>
    <row r="121" spans="7:7" x14ac:dyDescent="0.2">
      <c r="G121" s="2"/>
    </row>
    <row r="122" spans="7:7" x14ac:dyDescent="0.2">
      <c r="G122" s="2"/>
    </row>
    <row r="123" spans="7:7" x14ac:dyDescent="0.2">
      <c r="G123" s="2"/>
    </row>
    <row r="124" spans="7:7" x14ac:dyDescent="0.2">
      <c r="G124" s="2"/>
    </row>
    <row r="125" spans="7:7" x14ac:dyDescent="0.2">
      <c r="G125" s="2"/>
    </row>
    <row r="126" spans="7:7" x14ac:dyDescent="0.2">
      <c r="G126" s="2"/>
    </row>
    <row r="127" spans="7:7" x14ac:dyDescent="0.2">
      <c r="G127" s="2"/>
    </row>
    <row r="128" spans="7:7" x14ac:dyDescent="0.2">
      <c r="G128" s="2"/>
    </row>
    <row r="129" spans="7:7" x14ac:dyDescent="0.2">
      <c r="G129" s="2"/>
    </row>
    <row r="130" spans="7:7" x14ac:dyDescent="0.2">
      <c r="G130" s="2"/>
    </row>
    <row r="131" spans="7:7" x14ac:dyDescent="0.2">
      <c r="G131" s="2"/>
    </row>
    <row r="132" spans="7:7" x14ac:dyDescent="0.2">
      <c r="G132" s="2"/>
    </row>
    <row r="133" spans="7:7" x14ac:dyDescent="0.2">
      <c r="G133" s="2"/>
    </row>
    <row r="134" spans="7:7" x14ac:dyDescent="0.2">
      <c r="G134" s="2"/>
    </row>
    <row r="135" spans="7:7" x14ac:dyDescent="0.2">
      <c r="G135" s="2"/>
    </row>
    <row r="136" spans="7:7" x14ac:dyDescent="0.2">
      <c r="G136" s="2"/>
    </row>
    <row r="137" spans="7:7" x14ac:dyDescent="0.2">
      <c r="G137" s="2"/>
    </row>
    <row r="138" spans="7:7" x14ac:dyDescent="0.2">
      <c r="G138" s="2"/>
    </row>
    <row r="139" spans="7:7" x14ac:dyDescent="0.2">
      <c r="G139" s="2"/>
    </row>
    <row r="140" spans="7:7" x14ac:dyDescent="0.2">
      <c r="G140" s="2"/>
    </row>
  </sheetData>
  <mergeCells count="17">
    <mergeCell ref="B25:C25"/>
    <mergeCell ref="D25:E25"/>
    <mergeCell ref="B13:F14"/>
    <mergeCell ref="B26:C26"/>
    <mergeCell ref="D26:E26"/>
    <mergeCell ref="B27:C27"/>
    <mergeCell ref="D27:E27"/>
    <mergeCell ref="B16:F16"/>
    <mergeCell ref="B17:F21"/>
    <mergeCell ref="B22:F23"/>
    <mergeCell ref="B24:C24"/>
    <mergeCell ref="D24:E24"/>
    <mergeCell ref="D10:E10"/>
    <mergeCell ref="B11:B12"/>
    <mergeCell ref="C11:C12"/>
    <mergeCell ref="D11:E12"/>
    <mergeCell ref="F11:F12"/>
  </mergeCells>
  <printOptions horizontalCentered="1"/>
  <pageMargins left="0.25" right="0.25" top="0.75" bottom="0.75" header="0.3" footer="0.3"/>
  <pageSetup paperSize="9" scale="85" fitToHeight="0" orientation="portrait" horizontalDpi="4294967294" verticalDpi="4294967294" r:id="rId1"/>
  <headerFooter scaleWithDoc="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1C65A-4B5D-46AE-998B-3534FEE3F893}">
  <sheetPr>
    <tabColor rgb="FF7030A0"/>
    <pageSetUpPr fitToPage="1"/>
  </sheetPr>
  <dimension ref="A1:F37"/>
  <sheetViews>
    <sheetView view="pageBreakPreview" topLeftCell="A12" zoomScaleNormal="100" zoomScaleSheetLayoutView="100" workbookViewId="0">
      <selection activeCell="J20" sqref="J20"/>
    </sheetView>
  </sheetViews>
  <sheetFormatPr baseColWidth="10" defaultRowHeight="14.5" x14ac:dyDescent="0.35"/>
  <cols>
    <col min="1" max="1" width="4.54296875" style="14" customWidth="1"/>
    <col min="2" max="2" width="3.453125" style="14" customWidth="1"/>
    <col min="3" max="5" width="36.7265625" style="14" customWidth="1"/>
    <col min="6" max="6" width="5.54296875" customWidth="1"/>
  </cols>
  <sheetData>
    <row r="1" spans="1:6" ht="15.5" x14ac:dyDescent="0.35">
      <c r="A1" s="32"/>
      <c r="B1" s="10"/>
      <c r="C1" s="10"/>
      <c r="D1" s="10"/>
      <c r="E1" s="10"/>
      <c r="F1" s="16"/>
    </row>
    <row r="2" spans="1:6" ht="15.5" x14ac:dyDescent="0.35">
      <c r="A2" s="32"/>
      <c r="B2" s="10"/>
      <c r="C2" s="10"/>
      <c r="D2" s="10"/>
      <c r="E2" s="10"/>
      <c r="F2" s="16"/>
    </row>
    <row r="3" spans="1:6" ht="15.5" x14ac:dyDescent="0.35">
      <c r="A3" s="32"/>
      <c r="B3" s="10"/>
      <c r="C3" s="10"/>
      <c r="D3" s="10"/>
      <c r="E3" s="10"/>
      <c r="F3" s="16"/>
    </row>
    <row r="4" spans="1:6" ht="15.5" x14ac:dyDescent="0.35">
      <c r="A4" s="32"/>
      <c r="B4" s="10"/>
      <c r="C4" s="10"/>
      <c r="D4" s="10"/>
      <c r="E4" s="10"/>
      <c r="F4" s="16"/>
    </row>
    <row r="5" spans="1:6" ht="15.5" x14ac:dyDescent="0.35">
      <c r="A5" s="32"/>
      <c r="B5" s="10"/>
      <c r="C5" s="10"/>
      <c r="D5" s="10"/>
      <c r="E5" s="10"/>
      <c r="F5" s="16"/>
    </row>
    <row r="6" spans="1:6" ht="15.5" x14ac:dyDescent="0.35">
      <c r="A6" s="32"/>
      <c r="B6" s="10"/>
      <c r="C6" s="10"/>
      <c r="D6" s="10"/>
      <c r="E6" s="10"/>
      <c r="F6" s="16"/>
    </row>
    <row r="7" spans="1:6" ht="15.5" x14ac:dyDescent="0.35">
      <c r="A7" s="32"/>
      <c r="B7" s="10" t="s">
        <v>27</v>
      </c>
      <c r="C7" s="11"/>
      <c r="D7" s="11"/>
      <c r="E7" s="11"/>
      <c r="F7" s="16"/>
    </row>
    <row r="8" spans="1:6" ht="16" thickBot="1" x14ac:dyDescent="0.4">
      <c r="A8" s="32"/>
      <c r="B8" s="34"/>
      <c r="C8" s="33"/>
      <c r="D8" s="32"/>
      <c r="E8" s="32"/>
      <c r="F8" s="16"/>
    </row>
    <row r="9" spans="1:6" x14ac:dyDescent="0.35">
      <c r="A9" s="31"/>
      <c r="B9" s="116" t="s">
        <v>19</v>
      </c>
      <c r="C9" s="117"/>
      <c r="D9" s="120" t="s">
        <v>18</v>
      </c>
      <c r="E9" s="120" t="s">
        <v>17</v>
      </c>
      <c r="F9" s="16"/>
    </row>
    <row r="10" spans="1:6" ht="15" thickBot="1" x14ac:dyDescent="0.4">
      <c r="A10" s="30"/>
      <c r="B10" s="118"/>
      <c r="C10" s="119"/>
      <c r="D10" s="121"/>
      <c r="E10" s="121"/>
      <c r="F10" s="16"/>
    </row>
    <row r="11" spans="1:6" ht="15" thickTop="1" x14ac:dyDescent="0.35">
      <c r="A11" s="20"/>
      <c r="B11" s="122" t="s">
        <v>16</v>
      </c>
      <c r="C11" s="123"/>
      <c r="D11" s="29" t="s">
        <v>13</v>
      </c>
      <c r="E11" s="26">
        <v>509631563050</v>
      </c>
      <c r="F11" s="16"/>
    </row>
    <row r="12" spans="1:6" x14ac:dyDescent="0.35">
      <c r="A12" s="20"/>
      <c r="B12" s="124"/>
      <c r="C12" s="125"/>
      <c r="D12" s="25" t="s">
        <v>15</v>
      </c>
      <c r="E12" s="26">
        <v>147785937189</v>
      </c>
      <c r="F12" s="16"/>
    </row>
    <row r="13" spans="1:6" x14ac:dyDescent="0.35">
      <c r="A13" s="20"/>
      <c r="B13" s="124"/>
      <c r="C13" s="125"/>
      <c r="D13" s="25" t="s">
        <v>12</v>
      </c>
      <c r="E13" s="26">
        <v>0</v>
      </c>
      <c r="F13" s="16"/>
    </row>
    <row r="14" spans="1:6" x14ac:dyDescent="0.35">
      <c r="A14" s="20"/>
      <c r="B14" s="124"/>
      <c r="C14" s="125"/>
      <c r="D14" s="25" t="s">
        <v>11</v>
      </c>
      <c r="E14" s="26">
        <v>0</v>
      </c>
      <c r="F14" s="16"/>
    </row>
    <row r="15" spans="1:6" x14ac:dyDescent="0.35">
      <c r="A15" s="20"/>
      <c r="B15" s="124"/>
      <c r="C15" s="125"/>
      <c r="D15" s="25" t="s">
        <v>10</v>
      </c>
      <c r="E15" s="26">
        <v>238584595738</v>
      </c>
      <c r="F15" s="16"/>
    </row>
    <row r="16" spans="1:6" x14ac:dyDescent="0.35">
      <c r="A16" s="20"/>
      <c r="B16" s="124"/>
      <c r="C16" s="125"/>
      <c r="D16" s="25" t="s">
        <v>9</v>
      </c>
      <c r="E16" s="26">
        <v>20312836115</v>
      </c>
      <c r="F16" s="16"/>
    </row>
    <row r="17" spans="1:6" x14ac:dyDescent="0.35">
      <c r="A17" s="20"/>
      <c r="B17" s="28"/>
      <c r="C17" s="73"/>
      <c r="D17" s="27"/>
      <c r="E17" s="26"/>
      <c r="F17" s="16"/>
    </row>
    <row r="18" spans="1:6" x14ac:dyDescent="0.35">
      <c r="A18" s="20"/>
      <c r="B18" s="124" t="s">
        <v>14</v>
      </c>
      <c r="C18" s="125"/>
      <c r="D18" s="25" t="s">
        <v>13</v>
      </c>
      <c r="E18" s="24">
        <v>0</v>
      </c>
      <c r="F18" s="16"/>
    </row>
    <row r="19" spans="1:6" x14ac:dyDescent="0.35">
      <c r="A19" s="20"/>
      <c r="B19" s="124"/>
      <c r="C19" s="125"/>
      <c r="D19" s="25" t="s">
        <v>12</v>
      </c>
      <c r="E19" s="24">
        <v>0</v>
      </c>
      <c r="F19" s="16"/>
    </row>
    <row r="20" spans="1:6" x14ac:dyDescent="0.35">
      <c r="A20" s="20"/>
      <c r="B20" s="124"/>
      <c r="C20" s="125"/>
      <c r="D20" s="25" t="s">
        <v>11</v>
      </c>
      <c r="E20" s="24">
        <v>0</v>
      </c>
      <c r="F20" s="16"/>
    </row>
    <row r="21" spans="1:6" x14ac:dyDescent="0.35">
      <c r="A21" s="20"/>
      <c r="B21" s="124"/>
      <c r="C21" s="125"/>
      <c r="D21" s="25" t="s">
        <v>10</v>
      </c>
      <c r="E21" s="24">
        <v>277577909269</v>
      </c>
      <c r="F21" s="16"/>
    </row>
    <row r="22" spans="1:6" x14ac:dyDescent="0.35">
      <c r="A22" s="20"/>
      <c r="B22" s="124"/>
      <c r="C22" s="125"/>
      <c r="D22" s="25" t="s">
        <v>9</v>
      </c>
      <c r="E22" s="24">
        <v>50378633787</v>
      </c>
      <c r="F22" s="16"/>
    </row>
    <row r="23" spans="1:6" ht="15" thickBot="1" x14ac:dyDescent="0.4">
      <c r="A23" s="20"/>
      <c r="B23" s="23"/>
      <c r="C23" s="66"/>
      <c r="D23" s="22"/>
      <c r="E23" s="21"/>
      <c r="F23" s="16"/>
    </row>
    <row r="24" spans="1:6" ht="15" thickBot="1" x14ac:dyDescent="0.4">
      <c r="A24" s="20"/>
      <c r="B24" s="20"/>
      <c r="C24" s="64"/>
      <c r="D24" s="19" t="s">
        <v>0</v>
      </c>
      <c r="E24" s="18">
        <f>SUM(E11:E22)</f>
        <v>1244271475148</v>
      </c>
      <c r="F24" s="16"/>
    </row>
    <row r="25" spans="1:6" x14ac:dyDescent="0.35">
      <c r="A25" s="17"/>
      <c r="B25" s="17"/>
      <c r="C25" s="17"/>
      <c r="D25" s="17"/>
      <c r="E25" s="17"/>
      <c r="F25" s="16"/>
    </row>
    <row r="26" spans="1:6" x14ac:dyDescent="0.35">
      <c r="A26" s="17"/>
      <c r="B26" s="115" t="s">
        <v>6</v>
      </c>
      <c r="C26" s="115"/>
      <c r="D26" s="115"/>
      <c r="E26" s="115"/>
      <c r="F26" s="16"/>
    </row>
    <row r="27" spans="1:6" x14ac:dyDescent="0.35">
      <c r="A27" s="17"/>
      <c r="B27" s="115"/>
      <c r="C27" s="115"/>
      <c r="D27" s="115"/>
      <c r="E27" s="115"/>
      <c r="F27" s="16"/>
    </row>
    <row r="28" spans="1:6" x14ac:dyDescent="0.35">
      <c r="E28" s="15"/>
    </row>
    <row r="30" spans="1:6" x14ac:dyDescent="0.35">
      <c r="E30" s="15"/>
    </row>
    <row r="31" spans="1:6" x14ac:dyDescent="0.35">
      <c r="E31" s="15"/>
    </row>
    <row r="32" spans="1:6" x14ac:dyDescent="0.35">
      <c r="E32" s="15"/>
    </row>
    <row r="33" spans="5:5" x14ac:dyDescent="0.35">
      <c r="E33" s="15"/>
    </row>
    <row r="34" spans="5:5" x14ac:dyDescent="0.35">
      <c r="E34" s="15"/>
    </row>
    <row r="37" spans="5:5" x14ac:dyDescent="0.35">
      <c r="E37" s="15"/>
    </row>
  </sheetData>
  <mergeCells count="6">
    <mergeCell ref="B26:E27"/>
    <mergeCell ref="B9:C10"/>
    <mergeCell ref="D9:D10"/>
    <mergeCell ref="E9:E10"/>
    <mergeCell ref="B11:C16"/>
    <mergeCell ref="B18:C22"/>
  </mergeCells>
  <printOptions horizontalCentered="1"/>
  <pageMargins left="0.7" right="0.7" top="0.75" bottom="0.75" header="0.3" footer="0.3"/>
  <pageSetup scale="79" fitToHeight="0" orientation="portrait" r:id="rId1"/>
  <colBreaks count="2" manualBreakCount="2">
    <brk id="3" max="27" man="1"/>
    <brk id="5" max="27"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D3211-2FD2-4A78-8291-76C89E0871DD}">
  <sheetPr>
    <tabColor rgb="FF7030A0"/>
  </sheetPr>
  <dimension ref="A1:N32"/>
  <sheetViews>
    <sheetView view="pageBreakPreview" zoomScale="110" zoomScaleNormal="100" zoomScaleSheetLayoutView="110" workbookViewId="0">
      <selection activeCell="H11" sqref="H11"/>
    </sheetView>
  </sheetViews>
  <sheetFormatPr baseColWidth="10" defaultRowHeight="14.5" x14ac:dyDescent="0.35"/>
  <cols>
    <col min="1" max="1" width="4.81640625" customWidth="1"/>
    <col min="2" max="2" width="3.453125" customWidth="1"/>
    <col min="3" max="3" width="15.453125" customWidth="1"/>
    <col min="4" max="4" width="26.453125" customWidth="1"/>
    <col min="5" max="5" width="28.7265625" customWidth="1"/>
    <col min="6" max="6" width="23" customWidth="1"/>
    <col min="7" max="7" width="4.81640625" customWidth="1"/>
    <col min="8" max="8" width="14.26953125" bestFit="1" customWidth="1"/>
    <col min="9" max="9" width="15" bestFit="1" customWidth="1"/>
    <col min="10" max="10" width="16.54296875" bestFit="1" customWidth="1"/>
    <col min="11" max="11" width="18.54296875" customWidth="1"/>
    <col min="12" max="12" width="12.81640625" bestFit="1" customWidth="1"/>
    <col min="13" max="13" width="18.1796875" bestFit="1" customWidth="1"/>
  </cols>
  <sheetData>
    <row r="1" spans="1:14" ht="15.5" x14ac:dyDescent="0.35">
      <c r="A1" s="32"/>
      <c r="B1" s="10"/>
      <c r="C1" s="10"/>
      <c r="D1" s="10"/>
      <c r="E1" s="10"/>
      <c r="F1" s="10"/>
      <c r="G1" s="16"/>
    </row>
    <row r="2" spans="1:14" ht="15.5" x14ac:dyDescent="0.35">
      <c r="A2" s="32"/>
      <c r="B2" s="10"/>
      <c r="C2" s="10"/>
      <c r="D2" s="10"/>
      <c r="E2" s="10"/>
      <c r="F2" s="10"/>
      <c r="G2" s="16"/>
    </row>
    <row r="3" spans="1:14" ht="15.5" x14ac:dyDescent="0.35">
      <c r="A3" s="32"/>
      <c r="B3" s="10"/>
      <c r="C3" s="10"/>
      <c r="D3" s="10"/>
      <c r="E3" s="10"/>
      <c r="F3" s="10"/>
      <c r="G3" s="16"/>
    </row>
    <row r="4" spans="1:14" ht="15.5" x14ac:dyDescent="0.35">
      <c r="A4" s="32"/>
      <c r="B4" s="10"/>
      <c r="C4" s="10"/>
      <c r="D4" s="10"/>
      <c r="E4" s="10"/>
      <c r="F4" s="10"/>
      <c r="G4" s="16"/>
    </row>
    <row r="5" spans="1:14" ht="15.5" x14ac:dyDescent="0.35">
      <c r="A5" s="32"/>
      <c r="B5" s="10"/>
      <c r="C5" s="10"/>
      <c r="D5" s="10"/>
      <c r="E5" s="10"/>
      <c r="F5" s="10"/>
      <c r="G5" s="16"/>
    </row>
    <row r="6" spans="1:14" ht="15.5" x14ac:dyDescent="0.35">
      <c r="A6" s="32"/>
      <c r="B6" s="10" t="s">
        <v>28</v>
      </c>
      <c r="C6" s="10"/>
      <c r="D6" s="10"/>
      <c r="E6" s="10"/>
      <c r="F6" s="10"/>
      <c r="G6" s="16"/>
    </row>
    <row r="7" spans="1:14" ht="15.5" x14ac:dyDescent="0.35">
      <c r="A7" s="32"/>
      <c r="B7" s="10"/>
      <c r="C7" s="10"/>
      <c r="D7" s="10"/>
      <c r="E7" s="10"/>
      <c r="F7" s="10"/>
      <c r="G7" s="16"/>
      <c r="K7" s="46"/>
    </row>
    <row r="8" spans="1:14" ht="16" thickBot="1" x14ac:dyDescent="0.4">
      <c r="A8" s="32"/>
      <c r="B8" s="34"/>
      <c r="C8" s="33"/>
      <c r="D8" s="33"/>
      <c r="E8" s="32"/>
      <c r="F8" s="32"/>
      <c r="G8" s="16"/>
    </row>
    <row r="9" spans="1:14" x14ac:dyDescent="0.35">
      <c r="A9" s="31"/>
      <c r="B9" s="116" t="s">
        <v>23</v>
      </c>
      <c r="C9" s="127"/>
      <c r="D9" s="129" t="s">
        <v>22</v>
      </c>
      <c r="E9" s="131" t="s">
        <v>17</v>
      </c>
      <c r="F9" s="133" t="s">
        <v>21</v>
      </c>
      <c r="G9" s="16"/>
    </row>
    <row r="10" spans="1:14" ht="15" thickBot="1" x14ac:dyDescent="0.4">
      <c r="A10" s="30"/>
      <c r="B10" s="118"/>
      <c r="C10" s="128"/>
      <c r="D10" s="130"/>
      <c r="E10" s="132"/>
      <c r="F10" s="134"/>
      <c r="G10" s="16"/>
    </row>
    <row r="11" spans="1:14" ht="15" thickTop="1" x14ac:dyDescent="0.35">
      <c r="A11" s="30"/>
      <c r="B11" s="71"/>
      <c r="C11" s="72"/>
      <c r="D11" s="62"/>
      <c r="E11" s="61"/>
      <c r="F11" s="60"/>
      <c r="G11" s="16"/>
      <c r="I11" s="46"/>
      <c r="J11" s="46"/>
      <c r="K11" s="46"/>
      <c r="L11" s="46"/>
      <c r="M11" s="47"/>
      <c r="N11" s="46"/>
    </row>
    <row r="12" spans="1:14" x14ac:dyDescent="0.35">
      <c r="A12" s="30"/>
      <c r="B12" s="111" t="s">
        <v>20</v>
      </c>
      <c r="C12" s="126"/>
      <c r="D12" s="59">
        <f>+E12</f>
        <v>903944502637.4397</v>
      </c>
      <c r="E12" s="59">
        <v>903944502637.4397</v>
      </c>
      <c r="F12" s="58">
        <f>+E12/$E$17</f>
        <v>0.72648495178810923</v>
      </c>
      <c r="G12" s="16"/>
      <c r="I12" s="46"/>
      <c r="J12" s="46"/>
      <c r="K12" s="46"/>
      <c r="L12" s="46"/>
      <c r="M12" s="47"/>
      <c r="N12" s="46"/>
    </row>
    <row r="13" spans="1:14" x14ac:dyDescent="0.35">
      <c r="A13" s="30"/>
      <c r="B13" s="111" t="s">
        <v>3</v>
      </c>
      <c r="C13" s="126"/>
      <c r="D13" s="59">
        <f>+E13/D22</f>
        <v>10285874.244072337</v>
      </c>
      <c r="E13" s="59">
        <v>340326972514.99994</v>
      </c>
      <c r="F13" s="58">
        <f>+E13/$E$17</f>
        <v>0.27351504821189071</v>
      </c>
      <c r="G13" s="16"/>
      <c r="I13" s="46"/>
      <c r="J13" s="46"/>
      <c r="K13" s="46"/>
      <c r="L13" s="46"/>
      <c r="M13" s="47"/>
      <c r="N13" s="46"/>
    </row>
    <row r="14" spans="1:14" ht="15" customHeight="1" x14ac:dyDescent="0.35">
      <c r="A14" s="30"/>
      <c r="B14" s="111" t="s">
        <v>1</v>
      </c>
      <c r="C14" s="126"/>
      <c r="D14" s="59">
        <f>+E14/D24</f>
        <v>0</v>
      </c>
      <c r="E14" s="59">
        <v>0</v>
      </c>
      <c r="F14" s="58">
        <f>+E14/$E$17</f>
        <v>0</v>
      </c>
      <c r="G14" s="16"/>
      <c r="K14" s="52"/>
      <c r="L14" s="46"/>
      <c r="M14" s="47"/>
      <c r="N14" s="46"/>
    </row>
    <row r="15" spans="1:14" ht="15" customHeight="1" x14ac:dyDescent="0.35">
      <c r="A15" s="30"/>
      <c r="B15" s="111" t="s">
        <v>2</v>
      </c>
      <c r="C15" s="126"/>
      <c r="D15" s="59">
        <f>+E15/D23</f>
        <v>0</v>
      </c>
      <c r="E15" s="59">
        <v>0</v>
      </c>
      <c r="F15" s="58">
        <f>+E15/$E$17</f>
        <v>0</v>
      </c>
      <c r="G15" s="16"/>
      <c r="K15" s="52"/>
      <c r="L15" s="46"/>
      <c r="M15" s="47"/>
    </row>
    <row r="16" spans="1:14" x14ac:dyDescent="0.35">
      <c r="A16" s="30"/>
      <c r="B16" s="57"/>
      <c r="C16" s="56"/>
      <c r="D16" s="55"/>
      <c r="E16" s="54"/>
      <c r="F16" s="53"/>
      <c r="G16" s="16"/>
      <c r="K16" s="52"/>
      <c r="L16" s="46"/>
      <c r="M16" s="47"/>
    </row>
    <row r="17" spans="1:13" ht="15" thickBot="1" x14ac:dyDescent="0.4">
      <c r="A17" s="20"/>
      <c r="B17" s="23"/>
      <c r="C17" s="51" t="s">
        <v>0</v>
      </c>
      <c r="D17" s="51"/>
      <c r="E17" s="50">
        <f>SUM(E12:E16)</f>
        <v>1244271475152.4397</v>
      </c>
      <c r="F17" s="49">
        <f>SUM(F12:F16)</f>
        <v>1</v>
      </c>
      <c r="G17" s="16"/>
      <c r="J17" s="48"/>
      <c r="L17" s="46"/>
      <c r="M17" s="47"/>
    </row>
    <row r="18" spans="1:13" x14ac:dyDescent="0.35">
      <c r="A18" s="16"/>
      <c r="B18" s="135" t="s">
        <v>6</v>
      </c>
      <c r="C18" s="135"/>
      <c r="D18" s="135"/>
      <c r="E18" s="135"/>
      <c r="F18" s="135"/>
      <c r="G18" s="16"/>
      <c r="M18" s="46"/>
    </row>
    <row r="19" spans="1:13" x14ac:dyDescent="0.35">
      <c r="A19" s="16"/>
      <c r="B19" s="136"/>
      <c r="C19" s="136"/>
      <c r="D19" s="136"/>
      <c r="E19" s="136"/>
      <c r="F19" s="136"/>
      <c r="G19" s="16"/>
      <c r="J19" s="39"/>
    </row>
    <row r="20" spans="1:13" ht="4.5" customHeight="1" thickBot="1" x14ac:dyDescent="0.4">
      <c r="A20" s="16"/>
      <c r="B20" s="16"/>
      <c r="C20" s="16"/>
      <c r="D20" s="16"/>
      <c r="E20" s="45"/>
      <c r="F20" s="20"/>
      <c r="G20" s="16"/>
    </row>
    <row r="21" spans="1:13" ht="24.75" customHeight="1" thickBot="1" x14ac:dyDescent="0.4">
      <c r="A21" s="20"/>
      <c r="B21" s="137" t="s">
        <v>4</v>
      </c>
      <c r="C21" s="129"/>
      <c r="D21" s="44">
        <v>44742</v>
      </c>
      <c r="E21" s="38"/>
      <c r="F21" s="40"/>
      <c r="G21" s="16"/>
      <c r="H21" s="39"/>
    </row>
    <row r="22" spans="1:13" x14ac:dyDescent="0.35">
      <c r="A22" s="20"/>
      <c r="B22" s="138" t="s">
        <v>3</v>
      </c>
      <c r="C22" s="139"/>
      <c r="D22" s="43">
        <v>33086.83</v>
      </c>
      <c r="E22" s="38"/>
      <c r="F22" s="40"/>
      <c r="G22" s="16"/>
      <c r="H22" s="39"/>
    </row>
    <row r="23" spans="1:13" x14ac:dyDescent="0.35">
      <c r="A23" s="20"/>
      <c r="B23" s="111" t="s">
        <v>2</v>
      </c>
      <c r="C23" s="112"/>
      <c r="D23" s="42">
        <v>919.97</v>
      </c>
      <c r="E23" s="38"/>
      <c r="F23" s="40"/>
      <c r="G23" s="16"/>
      <c r="H23" s="39"/>
    </row>
    <row r="24" spans="1:13" ht="15" thickBot="1" x14ac:dyDescent="0.4">
      <c r="A24" s="20"/>
      <c r="B24" s="86" t="s">
        <v>1</v>
      </c>
      <c r="C24" s="87"/>
      <c r="D24" s="41">
        <v>960.9</v>
      </c>
      <c r="E24" s="38"/>
      <c r="F24" s="40"/>
      <c r="G24" s="16"/>
      <c r="H24" s="39"/>
    </row>
    <row r="25" spans="1:13" x14ac:dyDescent="0.35">
      <c r="A25" s="20"/>
      <c r="B25" s="64"/>
      <c r="C25" s="73"/>
      <c r="D25" s="64"/>
      <c r="E25" s="38"/>
      <c r="F25" s="20"/>
      <c r="G25" s="16"/>
    </row>
    <row r="26" spans="1:13" x14ac:dyDescent="0.35">
      <c r="A26" s="20"/>
      <c r="B26" s="20"/>
      <c r="C26" s="20"/>
      <c r="D26" s="20"/>
      <c r="E26" s="38"/>
      <c r="F26" s="20"/>
      <c r="G26" s="16"/>
    </row>
    <row r="27" spans="1:13" x14ac:dyDescent="0.35">
      <c r="A27" s="35"/>
      <c r="B27" s="35"/>
      <c r="C27" s="35"/>
      <c r="D27" s="35"/>
      <c r="E27" s="37"/>
      <c r="F27" s="35"/>
    </row>
    <row r="28" spans="1:13" x14ac:dyDescent="0.35">
      <c r="E28" s="36"/>
      <c r="F28" s="35"/>
    </row>
    <row r="29" spans="1:13" x14ac:dyDescent="0.35">
      <c r="F29" s="35"/>
    </row>
    <row r="30" spans="1:13" x14ac:dyDescent="0.35">
      <c r="F30" s="35"/>
    </row>
    <row r="31" spans="1:13" x14ac:dyDescent="0.35">
      <c r="F31" s="35"/>
    </row>
    <row r="32" spans="1:13" x14ac:dyDescent="0.35">
      <c r="F32" s="35"/>
    </row>
  </sheetData>
  <mergeCells count="14">
    <mergeCell ref="B23:C23"/>
    <mergeCell ref="B24:C24"/>
    <mergeCell ref="B14:C14"/>
    <mergeCell ref="B15:C15"/>
    <mergeCell ref="B18:F18"/>
    <mergeCell ref="B19:F19"/>
    <mergeCell ref="B21:C21"/>
    <mergeCell ref="B22:C22"/>
    <mergeCell ref="B13:C13"/>
    <mergeCell ref="B9:C10"/>
    <mergeCell ref="D9:D10"/>
    <mergeCell ref="E9:E10"/>
    <mergeCell ref="F9:F10"/>
    <mergeCell ref="B12:C12"/>
  </mergeCells>
  <pageMargins left="0.7" right="0.7" top="1.3199999999999998" bottom="0.75" header="0.3" footer="0.3"/>
  <pageSetup scale="7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GLOSA 02</vt:lpstr>
      <vt:lpstr>Por Instrumentos </vt:lpstr>
      <vt:lpstr>Por Moneda</vt:lpstr>
      <vt:lpstr>'GLOSA 02'!Área_de_impresión</vt:lpstr>
      <vt:lpstr>'Por Instrumentos '!Área_de_impresión</vt:lpstr>
      <vt:lpstr>'Por Moneda'!Área_de_impresión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Marlinda Córdova Rodríguez</dc:creator>
  <cp:lastModifiedBy>Daniela Varela Campos</cp:lastModifiedBy>
  <cp:lastPrinted>2022-04-06T20:09:50Z</cp:lastPrinted>
  <dcterms:created xsi:type="dcterms:W3CDTF">2022-04-06T17:17:07Z</dcterms:created>
  <dcterms:modified xsi:type="dcterms:W3CDTF">2022-07-21T14:08:34Z</dcterms:modified>
</cp:coreProperties>
</file>